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18.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15.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1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codeName="ThisWorkbook"/>
  <mc:AlternateContent xmlns:mc="http://schemas.openxmlformats.org/markup-compatibility/2006">
    <mc:Choice Requires="x15">
      <x15ac:absPath xmlns:x15ac="http://schemas.microsoft.com/office/spreadsheetml/2010/11/ac" url="C:\Users\lmvieira\Documents\gitroot\documentation\quality-management\configuration-management\releases\gfi-testing-tool\4_10_0\GFI-REQ-VV\"/>
    </mc:Choice>
  </mc:AlternateContent>
  <xr:revisionPtr revIDLastSave="0" documentId="13_ncr:1_{BCB7F5B5-28D9-4235-9351-15D8E94169F6}" xr6:coauthVersionLast="47" xr6:coauthVersionMax="47" xr10:uidLastSave="{00000000-0000-0000-0000-000000000000}"/>
  <bookViews>
    <workbookView xWindow="-28920" yWindow="-120" windowWidth="29040" windowHeight="15990" tabRatio="807" xr2:uid="{00000000-000D-0000-FFFF-FFFF00000000}"/>
  </bookViews>
  <sheets>
    <sheet name="COVER" sheetId="3" r:id="rId1"/>
    <sheet name="TEST ENVIRONMENT &amp; TOOLS" sheetId="9" r:id="rId2"/>
    <sheet name="GFI v4.0.0" sheetId="13" r:id="rId3"/>
    <sheet name="GFI v4.0.1" sheetId="14" r:id="rId4"/>
    <sheet name="GFI v4.1.0" sheetId="15" r:id="rId5"/>
    <sheet name="GFI v4.2.0" sheetId="16" r:id="rId6"/>
    <sheet name="GFI v4.2.1" sheetId="17" r:id="rId7"/>
    <sheet name="GFI v4.2.2" sheetId="19" r:id="rId8"/>
    <sheet name="GFI v4.2.3" sheetId="20" r:id="rId9"/>
    <sheet name="GFI v4.2.4" sheetId="21" r:id="rId10"/>
    <sheet name="GFI v4.2.5" sheetId="23" r:id="rId11"/>
    <sheet name="GFI v4.2.6" sheetId="24" r:id="rId12"/>
    <sheet name="GFI v4.2.7" sheetId="25" r:id="rId13"/>
    <sheet name="GFI v4.2.8" sheetId="26" r:id="rId14"/>
    <sheet name="GFI v4.2.9" sheetId="27" r:id="rId15"/>
    <sheet name="GFI v4.3.0RC" sheetId="29" r:id="rId16"/>
    <sheet name="GFI v4.3.0" sheetId="30" r:id="rId17"/>
    <sheet name="GFI v4.4.0" sheetId="31" r:id="rId18"/>
    <sheet name="GFI v4.5.0" sheetId="32" r:id="rId19"/>
    <sheet name="GFI v4.6.0" sheetId="35" r:id="rId20"/>
    <sheet name="GFI v4.6.1" sheetId="37" r:id="rId21"/>
    <sheet name="GFI v4.6.2" sheetId="38" r:id="rId22"/>
    <sheet name="GFI v4.6.3" sheetId="39" r:id="rId23"/>
    <sheet name="GFI v4.7.0" sheetId="40" r:id="rId24"/>
    <sheet name="GFI v4.7.1" sheetId="42" r:id="rId25"/>
    <sheet name="GFI v4.8.0" sheetId="44" r:id="rId26"/>
    <sheet name="GFI v4.9.0" sheetId="45" r:id="rId27"/>
    <sheet name="GFI v4.9.1" sheetId="46" r:id="rId28"/>
    <sheet name="GFI v4.10.0" sheetId="47" r:id="rId29"/>
    <sheet name="Traceability.1" sheetId="1" state="hidden" r:id="rId30"/>
    <sheet name="CoverageNotes" sheetId="7" state="hidden" r:id="rId31"/>
    <sheet name="Notes" sheetId="6" state="hidden" r:id="rId32"/>
    <sheet name="raw" sheetId="5" state="hidden" r:id="rId33"/>
  </sheets>
  <definedNames>
    <definedName name="_xlnm._FilterDatabase" localSheetId="2" hidden="1">'GFI v4.0.0'!$A$4:$I$4</definedName>
    <definedName name="_xlnm._FilterDatabase" localSheetId="3" hidden="1">'GFI v4.0.1'!$A$4:$I$4</definedName>
    <definedName name="_xlnm._FilterDatabase" localSheetId="4" hidden="1">'GFI v4.1.0'!$A$4:$I$4</definedName>
    <definedName name="_xlnm._FilterDatabase" localSheetId="28" hidden="1">'GFI v4.10.0'!$A$4:$I$4</definedName>
    <definedName name="_xlnm._FilterDatabase" localSheetId="5" hidden="1">'GFI v4.2.0'!$A$4:$I$4</definedName>
    <definedName name="_xlnm._FilterDatabase" localSheetId="6" hidden="1">'GFI v4.2.1'!$A$4:$I$4</definedName>
    <definedName name="_xlnm._FilterDatabase" localSheetId="7" hidden="1">'GFI v4.2.2'!$A$4:$I$4</definedName>
    <definedName name="_xlnm._FilterDatabase" localSheetId="8" hidden="1">'GFI v4.2.3'!$A$4:$I$4</definedName>
    <definedName name="_xlnm._FilterDatabase" localSheetId="9" hidden="1">'GFI v4.2.4'!$A$4:$I$4</definedName>
    <definedName name="_xlnm._FilterDatabase" localSheetId="10" hidden="1">'GFI v4.2.5'!$A$4:$I$4</definedName>
    <definedName name="_xlnm._FilterDatabase" localSheetId="11" hidden="1">'GFI v4.2.6'!$A$4:$I$4</definedName>
    <definedName name="_xlnm._FilterDatabase" localSheetId="12" hidden="1">'GFI v4.2.7'!$A$4:$I$4</definedName>
    <definedName name="_xlnm._FilterDatabase" localSheetId="13" hidden="1">'GFI v4.2.8'!$A$4:$I$4</definedName>
    <definedName name="_xlnm._FilterDatabase" localSheetId="14" hidden="1">'GFI v4.2.9'!$A$4:$I$4</definedName>
    <definedName name="_xlnm._FilterDatabase" localSheetId="16" hidden="1">'GFI v4.3.0'!$A$4:$I$4</definedName>
    <definedName name="_xlnm._FilterDatabase" localSheetId="15" hidden="1">'GFI v4.3.0RC'!$A$4:$I$4</definedName>
    <definedName name="_xlnm._FilterDatabase" localSheetId="17" hidden="1">'GFI v4.4.0'!$A$4:$I$4</definedName>
    <definedName name="_xlnm._FilterDatabase" localSheetId="18" hidden="1">'GFI v4.5.0'!$A$4:$I$4</definedName>
    <definedName name="_xlnm._FilterDatabase" localSheetId="19" hidden="1">'GFI v4.6.0'!$A$4:$I$4</definedName>
    <definedName name="_xlnm._FilterDatabase" localSheetId="20" hidden="1">'GFI v4.6.1'!$A$4:$I$4</definedName>
    <definedName name="_xlnm._FilterDatabase" localSheetId="21" hidden="1">'GFI v4.6.2'!$A$4:$I$4</definedName>
    <definedName name="_xlnm._FilterDatabase" localSheetId="22" hidden="1">'GFI v4.6.3'!$A$4:$I$4</definedName>
    <definedName name="_xlnm._FilterDatabase" localSheetId="23" hidden="1">'GFI v4.7.0'!$A$4:$I$4</definedName>
    <definedName name="_xlnm._FilterDatabase" localSheetId="24" hidden="1">'GFI v4.7.1'!$A$4:$I$4</definedName>
    <definedName name="_xlnm._FilterDatabase" localSheetId="25" hidden="1">'GFI v4.8.0'!$A$4:$I$4</definedName>
    <definedName name="_xlnm._FilterDatabase" localSheetId="26" hidden="1">'GFI v4.9.0'!$A$4:$I$4</definedName>
    <definedName name="_xlnm._FilterDatabase" localSheetId="27" hidden="1">'GFI v4.9.1'!$A$4:$I$4</definedName>
    <definedName name="ARCHITECTURE__4_10_" localSheetId="30">CoverageNotes!$A$172</definedName>
    <definedName name="BKM_0003C0B1_6997_4493_B76E_A0ADC38E5826" localSheetId="30">CoverageNotes!#REF!</definedName>
    <definedName name="BKM_03F6CB4B_00BD_4523_9D1A_3063F0218D6C" localSheetId="30">CoverageNotes!$A$231</definedName>
    <definedName name="BKM_09F9E3C5_4943_45FB_BEB7_7921FE856F5D" localSheetId="30">CoverageNotes!$A$261</definedName>
    <definedName name="BKM_1460A1B2_E773_480D_B4BE_06BF12406FED" localSheetId="30">CoverageNotes!$A$33</definedName>
    <definedName name="BKM_1721DEB8_A3C2_40E2_B4C3_BAB4A5D4243E" localSheetId="30">CoverageNotes!$A$41</definedName>
    <definedName name="BKM_19B82EC1_9A67_4D39_983E_DE29327F2A07" localSheetId="30">CoverageNotes!$A$154</definedName>
    <definedName name="BKM_1A44C595_5FDF_4BD0_91B6_AAA16BF0E761" localSheetId="30">CoverageNotes!$A$277</definedName>
    <definedName name="BKM_1C64DA56_154F_4D2A_941D_4742EACD943F" localSheetId="30">CoverageNotes!$A$252</definedName>
    <definedName name="BKM_1E78F9A0_6017_4628_BA17_E1C4C9CC969D" localSheetId="30">CoverageNotes!$A$87</definedName>
    <definedName name="BKM_2177BC80_535F_4FDF_9576_412685AEC82D" localSheetId="30">CoverageNotes!$A$265</definedName>
    <definedName name="BKM_2694D193_C14C_4067_8667_4438E1798CEE" localSheetId="30">CoverageNotes!$A$222</definedName>
    <definedName name="BKM_26B335D8_33C8_4F39_8D30_774D171760B8" localSheetId="30">CoverageNotes!$A$26</definedName>
    <definedName name="BKM_29F31444_322B_48C3_BADA_9F8AA4187935" localSheetId="30">CoverageNotes!$A$97</definedName>
    <definedName name="BKM_2F3CC78A_0ACA_4612_AC9C_D3BE21F79670" localSheetId="30">CoverageNotes!#REF!</definedName>
    <definedName name="BKM_2F6EAB28_DC7B_4F29_A0C5_864979F43986" localSheetId="30">CoverageNotes!$A$179</definedName>
    <definedName name="BKM_31B7FC80_BFB2_41DC_9DE2_D7C53FCC2EAB" localSheetId="30">CoverageNotes!#REF!</definedName>
    <definedName name="BKM_31E85DA4_9CAA_4C45_A164_4176C9C2892D" localSheetId="30">CoverageNotes!$A$120</definedName>
    <definedName name="BKM_332CCD04_B534_4981_AD51_DC48E54F2698" localSheetId="30">CoverageNotes!$A$65</definedName>
    <definedName name="BKM_3834E820_D348_4734_AB5E_9E4364E9C54C" localSheetId="30">CoverageNotes!$A$38</definedName>
    <definedName name="BKM_39DB2B9E_30C4_4F53_A4F1_D053D45A96DC" localSheetId="30">CoverageNotes!$A$233</definedName>
    <definedName name="BKM_3E50C0CC_0394_4BCD_9F87_601D4A65B76D" localSheetId="30">CoverageNotes!#REF!</definedName>
    <definedName name="BKM_455055DD_639E_4AE4_9AD7_4AD2684EEC92" localSheetId="30">CoverageNotes!$A$169</definedName>
    <definedName name="BKM_4C38EF90_CCA1_4FE2_8B61_8114C4A507E7" localSheetId="30">CoverageNotes!$A$282</definedName>
    <definedName name="BKM_4E371207_9DEC_4A3D_AB96_02C8217DAD30" localSheetId="30">CoverageNotes!#REF!</definedName>
    <definedName name="BKM_4F1E88F9_AC1A_4456_8BC5_5C5CCCCEBD0C" localSheetId="30">CoverageNotes!#REF!</definedName>
    <definedName name="BKM_51C7F2EE_2F34_4233_B1A6_72921E7972AB" localSheetId="30">CoverageNotes!#REF!</definedName>
    <definedName name="BKM_521AF334_E60A_42EA_8A31_D3B1B2E0F881" localSheetId="30">CoverageNotes!$A$81</definedName>
    <definedName name="BKM_5262C1B7_79B2_4E00_B197_3AAA8E41558C" localSheetId="30">CoverageNotes!$A$182</definedName>
    <definedName name="BKM_528199B3_CDAE_473D_91BE_52FED1BAD77D" localSheetId="30">CoverageNotes!#REF!</definedName>
    <definedName name="BKM_53D4FE42_C730_4BEC_8593_1F99B0A7D916" localSheetId="30">CoverageNotes!#REF!</definedName>
    <definedName name="BKM_5556303B_DEBC_4576_A020_DE596907F83F" localSheetId="30">CoverageNotes!$A$203</definedName>
    <definedName name="BKM_567B6E03_D1F6_4AB6_9F97_F50B72101430" localSheetId="30">CoverageNotes!$A$162</definedName>
    <definedName name="BKM_56C6B984_490C_479A_A7DD_6435197FCCB4" localSheetId="30">CoverageNotes!$A$250</definedName>
    <definedName name="BKM_579825CD_C666_4992_9286_D3CD9737A8B5" localSheetId="30">CoverageNotes!$A$224</definedName>
    <definedName name="BKM_58C7F406_B24F_4F68_AF23_5E54AB96D356" localSheetId="30">CoverageNotes!#REF!</definedName>
    <definedName name="BKM_5B00A524_93E6_420B_9B06_A865B8284615" localSheetId="30">CoverageNotes!$A$105</definedName>
    <definedName name="BKM_5C05A933_E5A0_4461_AA1D_26F483A59B48" localSheetId="30">CoverageNotes!$A$279</definedName>
    <definedName name="BKM_5C29EE7B_E660_46A7_8A28_ED7985BD2453" localSheetId="30">CoverageNotes!#REF!</definedName>
    <definedName name="BKM_61F364EB_6F69_41CA_9BC1_99E61D50F4A2" localSheetId="30">CoverageNotes!$A$165</definedName>
    <definedName name="BKM_62E29A14_4CD0_435C_A850_F463822766DE" localSheetId="30">CoverageNotes!$A$287</definedName>
    <definedName name="BKM_640B811A_820A_4350_90A5_6426B413FA3E" localSheetId="30">CoverageNotes!#REF!</definedName>
    <definedName name="BKM_64F80BA8_BC27_4887_A0B6_1E6919225E68" localSheetId="30">CoverageNotes!#REF!</definedName>
    <definedName name="BKM_6BFFCB4D_D50F_4C64_B0D4_84C57CE53D90" localSheetId="30">CoverageNotes!#REF!</definedName>
    <definedName name="BKM_708F2A50_729E_46B4_B963_919913B8D55E" localSheetId="30">CoverageNotes!#REF!</definedName>
    <definedName name="BKM_7250C1E7_B4A5_4803_B20C_C575E687B676" localSheetId="30">CoverageNotes!$A$239</definedName>
    <definedName name="BKM_748F5E12_0FF6_4436_8777_E3D93D1F12C1" localSheetId="30">CoverageNotes!$A$66</definedName>
    <definedName name="BKM_74EFACAD_121B_422C_93E8_7E7BA1612802" localSheetId="30">CoverageNotes!$A$275</definedName>
    <definedName name="BKM_766E156B_A963_42E5_91E5_1D7CF842A2C8" localSheetId="30">CoverageNotes!$A$207</definedName>
    <definedName name="BKM_7B4C483D_E9EC_4BB1_9BF6_66BC11E2E0E7" localSheetId="30">CoverageNotes!#REF!</definedName>
    <definedName name="BKM_7EB3B988_FF85_4273_B8F4_FB96B42F9EE7" localSheetId="30">CoverageNotes!$A$235</definedName>
    <definedName name="BKM_80C60F42_1F4B_4AD7_836F_6F1155895ECD" localSheetId="30">CoverageNotes!#REF!</definedName>
    <definedName name="BKM_89B48701_4CFC_43F5_9AEB_C7BFC05CB9C9" localSheetId="30">CoverageNotes!$A$187</definedName>
    <definedName name="BKM_8AF0E739_9B16_4EBD_BC3F_7044F9A403C6" localSheetId="30">CoverageNotes!$A$139</definedName>
    <definedName name="BKM_8BEAEEFA_6351_41FD_A27A_CF37BF3C2611" localSheetId="30">CoverageNotes!#REF!</definedName>
    <definedName name="BKM_8D3E1D4A_338C_4C29_8E0A_B0A5B667FED2" localSheetId="30">CoverageNotes!$A$31</definedName>
    <definedName name="BKM_909FFAC2_E0DE_4BFF_BB83_728FA448AA31" localSheetId="30">CoverageNotes!$A$290</definedName>
    <definedName name="BKM_90EE40A1_B9E8_41E5_8DCA_32661B2B5D00" localSheetId="30">CoverageNotes!$A$56</definedName>
    <definedName name="BKM_91817A38_174A_46B1_B8BA_355AAAF9E8FA" localSheetId="30">CoverageNotes!#REF!</definedName>
    <definedName name="BKM_9373C6C2_0E2F_4861_9FB9_5B413266BCF2" localSheetId="30">CoverageNotes!#REF!</definedName>
    <definedName name="BKM_943D79B3_37DB_4931_A55F_B6166A6DEE04" localSheetId="30">CoverageNotes!#REF!</definedName>
    <definedName name="BKM_989E662E_0147_498D_B110_A468CC3ED4FF" localSheetId="30">CoverageNotes!$A$254</definedName>
    <definedName name="BKM_98B06FFE_890A_4903_8791_20B32E6F7147" localSheetId="30">CoverageNotes!$A$113</definedName>
    <definedName name="BKM_9E2E48BB_7EE6_4A7F_8ECC_88341F1ABF57" localSheetId="30">CoverageNotes!#REF!</definedName>
    <definedName name="BKM_A038232E_4299_4C97_94E2_9E0FA2D1895C" localSheetId="30">CoverageNotes!$A$63</definedName>
    <definedName name="BKM_A0A40A47_4A0D_4A1B_9A59_5C9381FB9626" localSheetId="30">CoverageNotes!$A$94</definedName>
    <definedName name="BKM_A3A871DE_BB7A_4B4F_B902_38F642A3D159" localSheetId="30">CoverageNotes!#REF!</definedName>
    <definedName name="BKM_AC60140D_3E6C_4B56_AC31_B337A32C7E5C" localSheetId="30">CoverageNotes!#REF!</definedName>
    <definedName name="BKM_AE7690F3_6123_4000_A240_A2941B98F8B4" localSheetId="30">CoverageNotes!$A$248</definedName>
    <definedName name="BKM_B06175B5_0F7F_41C5_8FCF_4B51FB124818" localSheetId="30">CoverageNotes!$A$77</definedName>
    <definedName name="BKM_B0EF80A9_F141_49FF_9BD9_B894876A08FE" localSheetId="30">CoverageNotes!$A$79</definedName>
    <definedName name="BKM_B982D763_F111_448B_BD60_FF035EFD5C58" localSheetId="30">CoverageNotes!$A$108</definedName>
    <definedName name="BKM_C18287A4_4348_4FDB_A54B_B5C264BE4090" localSheetId="30">CoverageNotes!#REF!</definedName>
    <definedName name="BKM_C6E34BC9_188C_44CA_A746_8121C0C897E0" localSheetId="30">CoverageNotes!$A$126</definedName>
    <definedName name="BKM_CB0C8536_D5AD_4AAE_B96A_9673743EF3E6" localSheetId="30">CoverageNotes!#REF!</definedName>
    <definedName name="BKM_CBDF774D_0E36_4600_AB27_94C810C45F47" localSheetId="30">CoverageNotes!#REF!</definedName>
    <definedName name="BKM_CC4F50DA_B31D_44B9_96E1_CAA81955B37C" localSheetId="30">CoverageNotes!$A$54</definedName>
    <definedName name="BKM_CC94D7D0_82B2_41F4_ADE0_98982F73DB63" localSheetId="30">CoverageNotes!$A$71</definedName>
    <definedName name="BKM_CD2D0DE0_D01F_4019_9389_7DD3A9706BC5" localSheetId="30">CoverageNotes!$A$267</definedName>
    <definedName name="BKM_CFD11DF3_586C_466A_A4CC_E1C1C382FC2A" localSheetId="30">CoverageNotes!$A$40</definedName>
    <definedName name="BKM_CFFFA32B_EAAB_4BFB_861B_44A60EC74878" localSheetId="30">CoverageNotes!$A$29</definedName>
    <definedName name="BKM_D0BBE821_2E07_4276_AB1E_12BFF13AA553" localSheetId="30">CoverageNotes!$A$12</definedName>
    <definedName name="BKM_D0D28D22_B653_45DE_810C_0FA4768A3DD0" localSheetId="30">CoverageNotes!$A$111</definedName>
    <definedName name="BKM_D32A22F5_6B0C_416A_A02E_CAB4BB2F299F" localSheetId="30">CoverageNotes!$A$86</definedName>
    <definedName name="BKM_D64BDBB4_8594_4690_B2C7_FA3067A189C7" localSheetId="30">CoverageNotes!$A$237</definedName>
    <definedName name="BKM_D9102789_9C79_4A14_ADD4_F8CE93D941D6" localSheetId="30">CoverageNotes!#REF!</definedName>
    <definedName name="BKM_D9751637_03BC_4D99_8F63_1FCCF7BE2BD7" localSheetId="30">CoverageNotes!$A$95</definedName>
    <definedName name="BKM_DA98F444_062D_434E_837D_99714BD4D123" localSheetId="30">CoverageNotes!$A$74</definedName>
    <definedName name="BKM_EBEF0993_1044_4CDE_A27D_1F43694F3B2F" localSheetId="30">CoverageNotes!$A$285</definedName>
    <definedName name="BKM_EC61DF09_1791_4297_940F_6F41BCE31DA0" localSheetId="30">CoverageNotes!$A$22</definedName>
    <definedName name="BKM_EE59D83F_6F8D_46B9_A578_6B1C9C2A6CCE" localSheetId="30">CoverageNotes!$A$104</definedName>
    <definedName name="BKM_F2F93951_E950_4835_A060_90B548C2A7E4" localSheetId="30">CoverageNotes!$A$68</definedName>
    <definedName name="BKM_F48A88A7_A86C_4E5C_B153_F47A60DDA777" localSheetId="30">CoverageNotes!$A$15</definedName>
    <definedName name="BKM_F6D47D07_CFC1_44ED_BE2C_9B58E24DB9F6" localSheetId="30">CoverageNotes!$A$118</definedName>
    <definedName name="BKM_F99D10A9_39B1_495C_AF5C_29357B72616D" localSheetId="30">CoverageNotes!$A$75</definedName>
    <definedName name="BKM_F9C0FA59_230C_4BA9_958B_CD10B3553D11" localSheetId="30">CoverageNotes!$A$226</definedName>
    <definedName name="BKM_FCE1BA44_B164_4210_8A7B_DB283150DB3B" localSheetId="30">CoverageNotes!#REF!</definedName>
    <definedName name="BKM_FD5173DA_958E_409A_94E2_0CDB48F7CAE2" localSheetId="30">CoverageNotes!$A$210</definedName>
    <definedName name="CODE_REVIEW__4_15_" localSheetId="30">CoverageNotes!#REF!</definedName>
    <definedName name="CORRELATE__4_2_" localSheetId="30">CoverageNotes!$A$20</definedName>
    <definedName name="DCC_RequirementTypes" localSheetId="2">'TEST ENVIRONMENT &amp; TOOLS'!#REF!</definedName>
    <definedName name="DCC_RequirementTypes" localSheetId="3">'TEST ENVIRONMENT &amp; TOOLS'!#REF!</definedName>
    <definedName name="DCC_RequirementTypes" localSheetId="4">'TEST ENVIRONMENT &amp; TOOLS'!#REF!</definedName>
    <definedName name="DCC_RequirementTypes" localSheetId="28">'TEST ENVIRONMENT &amp; TOOLS'!#REF!</definedName>
    <definedName name="DCC_RequirementTypes" localSheetId="5">'TEST ENVIRONMENT &amp; TOOLS'!#REF!</definedName>
    <definedName name="DCC_RequirementTypes" localSheetId="6">'TEST ENVIRONMENT &amp; TOOLS'!#REF!</definedName>
    <definedName name="DCC_RequirementTypes" localSheetId="7">'TEST ENVIRONMENT &amp; TOOLS'!#REF!</definedName>
    <definedName name="DCC_RequirementTypes" localSheetId="8">'TEST ENVIRONMENT &amp; TOOLS'!#REF!</definedName>
    <definedName name="DCC_RequirementTypes" localSheetId="9">'TEST ENVIRONMENT &amp; TOOLS'!#REF!</definedName>
    <definedName name="DCC_RequirementTypes" localSheetId="10">'TEST ENVIRONMENT &amp; TOOLS'!#REF!</definedName>
    <definedName name="DCC_RequirementTypes" localSheetId="11">'TEST ENVIRONMENT &amp; TOOLS'!#REF!</definedName>
    <definedName name="DCC_RequirementTypes" localSheetId="12">'TEST ENVIRONMENT &amp; TOOLS'!#REF!</definedName>
    <definedName name="DCC_RequirementTypes" localSheetId="13">'TEST ENVIRONMENT &amp; TOOLS'!#REF!</definedName>
    <definedName name="DCC_RequirementTypes" localSheetId="14">'TEST ENVIRONMENT &amp; TOOLS'!#REF!</definedName>
    <definedName name="DCC_RequirementTypes" localSheetId="16">'TEST ENVIRONMENT &amp; TOOLS'!#REF!</definedName>
    <definedName name="DCC_RequirementTypes" localSheetId="15">'TEST ENVIRONMENT &amp; TOOLS'!#REF!</definedName>
    <definedName name="DCC_RequirementTypes" localSheetId="17">'TEST ENVIRONMENT &amp; TOOLS'!#REF!</definedName>
    <definedName name="DCC_RequirementTypes" localSheetId="18">'TEST ENVIRONMENT &amp; TOOLS'!#REF!</definedName>
    <definedName name="DCC_RequirementTypes" localSheetId="19">'TEST ENVIRONMENT &amp; TOOLS'!#REF!</definedName>
    <definedName name="DCC_RequirementTypes" localSheetId="20">'TEST ENVIRONMENT &amp; TOOLS'!#REF!</definedName>
    <definedName name="DCC_RequirementTypes" localSheetId="21">'TEST ENVIRONMENT &amp; TOOLS'!#REF!</definedName>
    <definedName name="DCC_RequirementTypes" localSheetId="22">'TEST ENVIRONMENT &amp; TOOLS'!#REF!</definedName>
    <definedName name="DCC_RequirementTypes" localSheetId="23">'TEST ENVIRONMENT &amp; TOOLS'!#REF!</definedName>
    <definedName name="DCC_RequirementTypes" localSheetId="24">'TEST ENVIRONMENT &amp; TOOLS'!#REF!</definedName>
    <definedName name="DCC_RequirementTypes" localSheetId="25">'TEST ENVIRONMENT &amp; TOOLS'!#REF!</definedName>
    <definedName name="DCC_RequirementTypes" localSheetId="26">'TEST ENVIRONMENT &amp; TOOLS'!#REF!</definedName>
    <definedName name="DCC_RequirementTypes" localSheetId="27">'TEST ENVIRONMENT &amp; TOOLS'!#REF!</definedName>
    <definedName name="DCC_RequirementTypes">'TEST ENVIRONMENT &amp; TOOLS'!#REF!</definedName>
    <definedName name="DESIGN_AND_ASSURANCE_PROCESSES__4_13_" localSheetId="30">CoverageNotes!$A$213</definedName>
    <definedName name="EVENT_HANDLING__4_6_" localSheetId="30">CoverageNotes!$A$116</definedName>
    <definedName name="EVENT_LOGGING__4_5_" localSheetId="30">CoverageNotes!#REF!</definedName>
    <definedName name="INTERFACE_SPECIFICATION__4_3_" localSheetId="30">CoverageNotes!#REF!</definedName>
    <definedName name="PARSE__4_4_" localSheetId="30">CoverageNotes!$A$61</definedName>
    <definedName name="_xlnm.Print_Area" localSheetId="0">COVER!$A$1:$G$70</definedName>
    <definedName name="PROGRAMMING_LANGUAGES__4_12_" localSheetId="30">CoverageNotes!#REF!</definedName>
    <definedName name="PROVISION_OF_BUILD_AND_TEST_CLASSES__4_9" localSheetId="30">CoverageNotes!$A$160</definedName>
    <definedName name="PROVISION_OF_EMBEDDABLE_SOFTWARE__4_8_" localSheetId="30">CoverageNotes!$A$148</definedName>
    <definedName name="PROVISION_OF_EXECUTABLE_FILES__4_7_" localSheetId="30">CoverageNotes!$A$124</definedName>
    <definedName name="PROVISION_OF_PARSE_AND_CORRELATE__4_1_" localSheetId="30">CoverageNotes!$A$9</definedName>
    <definedName name="req_xiii" localSheetId="2">'GFI v4.0.0'!#REF!</definedName>
    <definedName name="req_xiii" localSheetId="3">'GFI v4.0.1'!#REF!</definedName>
    <definedName name="req_xiii" localSheetId="4">'GFI v4.1.0'!#REF!</definedName>
    <definedName name="req_xiii" localSheetId="28">'GFI v4.10.0'!#REF!</definedName>
    <definedName name="req_xiii" localSheetId="5">'GFI v4.2.0'!#REF!</definedName>
    <definedName name="req_xiii" localSheetId="6">'GFI v4.2.1'!#REF!</definedName>
    <definedName name="req_xiii" localSheetId="7">'GFI v4.2.2'!#REF!</definedName>
    <definedName name="req_xiii" localSheetId="8">'GFI v4.2.3'!#REF!</definedName>
    <definedName name="req_xiii" localSheetId="9">'GFI v4.2.4'!#REF!</definedName>
    <definedName name="req_xiii" localSheetId="10">'GFI v4.2.5'!#REF!</definedName>
    <definedName name="req_xiii" localSheetId="11">'GFI v4.2.6'!#REF!</definedName>
    <definedName name="req_xiii" localSheetId="12">'GFI v4.2.7'!#REF!</definedName>
    <definedName name="req_xiii" localSheetId="13">'GFI v4.2.8'!#REF!</definedName>
    <definedName name="req_xiii" localSheetId="14">'GFI v4.2.9'!#REF!</definedName>
    <definedName name="req_xiii" localSheetId="16">'GFI v4.3.0'!#REF!</definedName>
    <definedName name="req_xiii" localSheetId="15">'GFI v4.3.0RC'!#REF!</definedName>
    <definedName name="req_xiii" localSheetId="17">'GFI v4.4.0'!#REF!</definedName>
    <definedName name="req_xiii" localSheetId="18">'GFI v4.5.0'!#REF!</definedName>
    <definedName name="req_xiii" localSheetId="19">'GFI v4.6.0'!#REF!</definedName>
    <definedName name="req_xiii" localSheetId="20">'GFI v4.6.1'!#REF!</definedName>
    <definedName name="req_xiii" localSheetId="21">'GFI v4.6.2'!#REF!</definedName>
    <definedName name="req_xiii" localSheetId="22">'GFI v4.6.3'!#REF!</definedName>
    <definedName name="req_xiii" localSheetId="23">'GFI v4.7.0'!#REF!</definedName>
    <definedName name="req_xiii" localSheetId="24">'GFI v4.7.1'!#REF!</definedName>
    <definedName name="req_xiii" localSheetId="25">'GFI v4.8.0'!#REF!</definedName>
    <definedName name="req_xiii" localSheetId="26">'GFI v4.9.0'!#REF!</definedName>
    <definedName name="req_xiii" localSheetId="27">'GFI v4.9.1'!#REF!</definedName>
    <definedName name="SCALABILITY__4_11_" localSheetId="30">CoverageNotes!#REF!</definedName>
    <definedName name="SECURITY_REQUIREMENTS__4_16_" localSheetId="30">CoverageNotes!$A$263</definedName>
    <definedName name="TECHNICAL_REQUIREMENTS__4_" localSheetId="30">CoverageNotes!$A$3</definedName>
    <definedName name="TESTING_SUPPORT__4_14_" localSheetId="30">CoverageNotes!$A$219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07" i="1" l="1"/>
  <c r="C107" i="1"/>
  <c r="R107" i="1" s="1"/>
  <c r="B108" i="1"/>
  <c r="C108" i="1"/>
  <c r="R108" i="1" s="1"/>
  <c r="B109" i="1"/>
  <c r="C109" i="1"/>
  <c r="R109" i="1" s="1"/>
  <c r="B110" i="1"/>
  <c r="C110" i="1"/>
  <c r="R110" i="1" s="1"/>
  <c r="B111" i="1"/>
  <c r="C111" i="1"/>
  <c r="R111" i="1" s="1"/>
  <c r="B112" i="1"/>
  <c r="C112" i="1"/>
  <c r="R112" i="1" s="1"/>
  <c r="B113" i="1"/>
  <c r="C113" i="1"/>
  <c r="R113" i="1" s="1"/>
  <c r="B114" i="1"/>
  <c r="C114" i="1"/>
  <c r="R114" i="1" s="1"/>
  <c r="B115" i="1"/>
  <c r="C115" i="1"/>
  <c r="R115" i="1" s="1"/>
  <c r="C106" i="1"/>
  <c r="R106" i="1" s="1"/>
  <c r="B106" i="1"/>
  <c r="B104" i="1"/>
  <c r="C104" i="1"/>
  <c r="R104" i="1" s="1"/>
  <c r="C103" i="1"/>
  <c r="R103" i="1" s="1"/>
  <c r="B103" i="1"/>
  <c r="B87" i="1"/>
  <c r="C87" i="1"/>
  <c r="R87" i="1" s="1"/>
  <c r="B88" i="1"/>
  <c r="C88" i="1"/>
  <c r="R88" i="1" s="1"/>
  <c r="B89" i="1"/>
  <c r="C89" i="1"/>
  <c r="R89" i="1" s="1"/>
  <c r="B90" i="1"/>
  <c r="C90" i="1"/>
  <c r="R90" i="1" s="1"/>
  <c r="B91" i="1"/>
  <c r="C91" i="1"/>
  <c r="R91" i="1" s="1"/>
  <c r="B92" i="1"/>
  <c r="C92" i="1"/>
  <c r="R92" i="1" s="1"/>
  <c r="B93" i="1"/>
  <c r="C93" i="1"/>
  <c r="R93" i="1" s="1"/>
  <c r="B94" i="1"/>
  <c r="C94" i="1"/>
  <c r="R94" i="1" s="1"/>
  <c r="B95" i="1"/>
  <c r="C95" i="1"/>
  <c r="R95" i="1" s="1"/>
  <c r="B96" i="1"/>
  <c r="C96" i="1"/>
  <c r="R96" i="1" s="1"/>
  <c r="B97" i="1"/>
  <c r="C97" i="1"/>
  <c r="R97" i="1" s="1"/>
  <c r="B98" i="1"/>
  <c r="C98" i="1"/>
  <c r="R98" i="1" s="1"/>
  <c r="B99" i="1"/>
  <c r="C99" i="1"/>
  <c r="R99" i="1" s="1"/>
  <c r="B100" i="1"/>
  <c r="C100" i="1"/>
  <c r="R100" i="1" s="1"/>
  <c r="B101" i="1"/>
  <c r="C101" i="1"/>
  <c r="R101" i="1" s="1"/>
  <c r="C86" i="1"/>
  <c r="R86" i="1" s="1"/>
  <c r="B86" i="1"/>
  <c r="C84" i="1"/>
  <c r="R84" i="1" s="1"/>
  <c r="B84" i="1"/>
  <c r="B79" i="1"/>
  <c r="C79" i="1"/>
  <c r="R79" i="1" s="1"/>
  <c r="B80" i="1"/>
  <c r="C80" i="1"/>
  <c r="R80" i="1" s="1"/>
  <c r="B81" i="1"/>
  <c r="C81" i="1"/>
  <c r="R81" i="1" s="1"/>
  <c r="B82" i="1"/>
  <c r="C82" i="1"/>
  <c r="R82" i="1" s="1"/>
  <c r="C78" i="1"/>
  <c r="R78" i="1" s="1"/>
  <c r="B78" i="1"/>
  <c r="B74" i="1"/>
  <c r="C74" i="1"/>
  <c r="R74" i="1" s="1"/>
  <c r="B75" i="1"/>
  <c r="C75" i="1"/>
  <c r="R75" i="1" s="1"/>
  <c r="B76" i="1"/>
  <c r="C76" i="1"/>
  <c r="R76" i="1" s="1"/>
  <c r="C73" i="1"/>
  <c r="R73" i="1" s="1"/>
  <c r="B73" i="1"/>
  <c r="C71" i="1"/>
  <c r="R71" i="1" s="1"/>
  <c r="B71" i="1"/>
  <c r="B68" i="1"/>
  <c r="C68" i="1"/>
  <c r="R68" i="1" s="1"/>
  <c r="B69" i="1"/>
  <c r="C69" i="1"/>
  <c r="R69" i="1" s="1"/>
  <c r="C67" i="1"/>
  <c r="R67" i="1" s="1"/>
  <c r="B67" i="1"/>
  <c r="B65" i="1"/>
  <c r="C65" i="1"/>
  <c r="R65" i="1" s="1"/>
  <c r="C64" i="1"/>
  <c r="R64" i="1" s="1"/>
  <c r="B64" i="1"/>
  <c r="B61" i="1"/>
  <c r="C61" i="1"/>
  <c r="R61" i="1" s="1"/>
  <c r="B62" i="1"/>
  <c r="C62" i="1"/>
  <c r="R62" i="1" s="1"/>
  <c r="C60" i="1"/>
  <c r="R60" i="1" s="1"/>
  <c r="B60" i="1"/>
  <c r="B58" i="1"/>
  <c r="C58" i="1"/>
  <c r="R58" i="1" s="1"/>
  <c r="C57" i="1"/>
  <c r="R57" i="1" s="1"/>
  <c r="B57" i="1"/>
  <c r="B46" i="1"/>
  <c r="C46" i="1"/>
  <c r="R46" i="1" s="1"/>
  <c r="B47" i="1"/>
  <c r="C47" i="1"/>
  <c r="R47" i="1" s="1"/>
  <c r="B48" i="1"/>
  <c r="C48" i="1"/>
  <c r="R48" i="1" s="1"/>
  <c r="B49" i="1"/>
  <c r="C49" i="1"/>
  <c r="R49" i="1" s="1"/>
  <c r="B50" i="1"/>
  <c r="C50" i="1"/>
  <c r="R50" i="1" s="1"/>
  <c r="B51" i="1"/>
  <c r="C51" i="1"/>
  <c r="R51" i="1" s="1"/>
  <c r="B52" i="1"/>
  <c r="C52" i="1"/>
  <c r="R52" i="1" s="1"/>
  <c r="B53" i="1"/>
  <c r="C53" i="1"/>
  <c r="R53" i="1" s="1"/>
  <c r="B54" i="1"/>
  <c r="C54" i="1"/>
  <c r="R54" i="1" s="1"/>
  <c r="B55" i="1"/>
  <c r="C55" i="1"/>
  <c r="R55" i="1" s="1"/>
  <c r="C45" i="1"/>
  <c r="R45" i="1" s="1"/>
  <c r="B45" i="1"/>
  <c r="B31" i="1"/>
  <c r="C31" i="1"/>
  <c r="R31" i="1" s="1"/>
  <c r="B32" i="1"/>
  <c r="C32" i="1"/>
  <c r="R32" i="1" s="1"/>
  <c r="B33" i="1"/>
  <c r="C33" i="1"/>
  <c r="R33" i="1" s="1"/>
  <c r="B34" i="1"/>
  <c r="C34" i="1"/>
  <c r="R34" i="1" s="1"/>
  <c r="B35" i="1"/>
  <c r="C35" i="1"/>
  <c r="R35" i="1" s="1"/>
  <c r="B36" i="1"/>
  <c r="C36" i="1"/>
  <c r="R36" i="1" s="1"/>
  <c r="B37" i="1"/>
  <c r="C37" i="1"/>
  <c r="R37" i="1" s="1"/>
  <c r="B38" i="1"/>
  <c r="C38" i="1"/>
  <c r="R38" i="1" s="1"/>
  <c r="B39" i="1"/>
  <c r="C39" i="1"/>
  <c r="R39" i="1" s="1"/>
  <c r="B40" i="1"/>
  <c r="C40" i="1"/>
  <c r="R40" i="1" s="1"/>
  <c r="B41" i="1"/>
  <c r="C41" i="1"/>
  <c r="R41" i="1" s="1"/>
  <c r="B42" i="1"/>
  <c r="C42" i="1"/>
  <c r="R42" i="1" s="1"/>
  <c r="B43" i="1"/>
  <c r="C43" i="1"/>
  <c r="R43" i="1" s="1"/>
  <c r="C30" i="1"/>
  <c r="R30" i="1" s="1"/>
  <c r="B30" i="1"/>
  <c r="B29" i="1"/>
  <c r="C29" i="1"/>
  <c r="R29" i="1" s="1"/>
  <c r="C28" i="1"/>
  <c r="R28" i="1" s="1"/>
  <c r="B28" i="1"/>
  <c r="B23" i="1"/>
  <c r="C23" i="1"/>
  <c r="R23" i="1" s="1"/>
  <c r="B24" i="1"/>
  <c r="C24" i="1"/>
  <c r="R24" i="1" s="1"/>
  <c r="B25" i="1"/>
  <c r="C25" i="1"/>
  <c r="R25" i="1" s="1"/>
  <c r="B26" i="1"/>
  <c r="C26" i="1"/>
  <c r="R26" i="1" s="1"/>
  <c r="C22" i="1"/>
  <c r="R22" i="1" s="1"/>
  <c r="B22" i="1"/>
  <c r="B9" i="1"/>
  <c r="C9" i="1"/>
  <c r="R9" i="1" s="1"/>
  <c r="B10" i="1"/>
  <c r="C10" i="1"/>
  <c r="R10" i="1" s="1"/>
  <c r="B11" i="1"/>
  <c r="C11" i="1"/>
  <c r="R11" i="1" s="1"/>
  <c r="B12" i="1"/>
  <c r="C12" i="1"/>
  <c r="R12" i="1" s="1"/>
  <c r="B13" i="1"/>
  <c r="C13" i="1"/>
  <c r="R13" i="1" s="1"/>
  <c r="B14" i="1"/>
  <c r="C14" i="1"/>
  <c r="R14" i="1" s="1"/>
  <c r="B15" i="1"/>
  <c r="C15" i="1"/>
  <c r="R15" i="1" s="1"/>
  <c r="B16" i="1"/>
  <c r="C16" i="1"/>
  <c r="R16" i="1" s="1"/>
  <c r="B17" i="1"/>
  <c r="C17" i="1"/>
  <c r="R17" i="1" s="1"/>
  <c r="B18" i="1"/>
  <c r="C18" i="1"/>
  <c r="R18" i="1" s="1"/>
  <c r="B19" i="1"/>
  <c r="C19" i="1"/>
  <c r="R19" i="1" s="1"/>
  <c r="B20" i="1"/>
  <c r="C20" i="1"/>
  <c r="R20" i="1" s="1"/>
  <c r="C8" i="1"/>
  <c r="R8" i="1" s="1"/>
  <c r="B8" i="1"/>
  <c r="B5" i="1"/>
  <c r="C5" i="1"/>
  <c r="R5" i="1" s="1"/>
  <c r="B6" i="1"/>
  <c r="C6" i="1"/>
  <c r="R6" i="1" s="1"/>
  <c r="B4" i="1"/>
  <c r="C4" i="1"/>
  <c r="R4" i="1" s="1"/>
  <c r="B105" i="1"/>
  <c r="B102" i="1"/>
  <c r="B85" i="1"/>
  <c r="B83" i="1"/>
  <c r="B77" i="1"/>
  <c r="B72" i="1"/>
  <c r="B70" i="1"/>
  <c r="B66" i="1"/>
  <c r="B63" i="1"/>
  <c r="B59" i="1"/>
  <c r="B56" i="1"/>
  <c r="B44" i="1"/>
  <c r="B27" i="1"/>
  <c r="B21" i="1"/>
  <c r="B7" i="1"/>
  <c r="B3" i="1"/>
  <c r="D18" i="1" l="1"/>
  <c r="H18" i="1"/>
  <c r="L18" i="1"/>
  <c r="P18" i="1"/>
  <c r="U18" i="1"/>
  <c r="Y18" i="1"/>
  <c r="F18" i="1"/>
  <c r="J18" i="1"/>
  <c r="N18" i="1"/>
  <c r="S18" i="1"/>
  <c r="W18" i="1"/>
  <c r="G18" i="1"/>
  <c r="O18" i="1"/>
  <c r="X18" i="1"/>
  <c r="I18" i="1"/>
  <c r="K18" i="1"/>
  <c r="T18" i="1"/>
  <c r="E18" i="1"/>
  <c r="M18" i="1"/>
  <c r="V18" i="1"/>
  <c r="Q18" i="1"/>
  <c r="D10" i="1"/>
  <c r="H10" i="1"/>
  <c r="L10" i="1"/>
  <c r="P10" i="1"/>
  <c r="U10" i="1"/>
  <c r="Y10" i="1"/>
  <c r="F10" i="1"/>
  <c r="J10" i="1"/>
  <c r="N10" i="1"/>
  <c r="S10" i="1"/>
  <c r="W10" i="1"/>
  <c r="G10" i="1"/>
  <c r="O10" i="1"/>
  <c r="X10" i="1"/>
  <c r="Q10" i="1"/>
  <c r="K10" i="1"/>
  <c r="T10" i="1"/>
  <c r="E10" i="1"/>
  <c r="M10" i="1"/>
  <c r="V10" i="1"/>
  <c r="I10" i="1"/>
  <c r="F23" i="1"/>
  <c r="J23" i="1"/>
  <c r="N23" i="1"/>
  <c r="S23" i="1"/>
  <c r="W23" i="1"/>
  <c r="D23" i="1"/>
  <c r="H23" i="1"/>
  <c r="L23" i="1"/>
  <c r="P23" i="1"/>
  <c r="U23" i="1"/>
  <c r="Y23" i="1"/>
  <c r="E23" i="1"/>
  <c r="M23" i="1"/>
  <c r="V23" i="1"/>
  <c r="O23" i="1"/>
  <c r="I23" i="1"/>
  <c r="Q23" i="1"/>
  <c r="K23" i="1"/>
  <c r="T23" i="1"/>
  <c r="G23" i="1"/>
  <c r="X23" i="1"/>
  <c r="D39" i="1"/>
  <c r="H39" i="1"/>
  <c r="L39" i="1"/>
  <c r="P39" i="1"/>
  <c r="U39" i="1"/>
  <c r="Y39" i="1"/>
  <c r="F39" i="1"/>
  <c r="J39" i="1"/>
  <c r="N39" i="1"/>
  <c r="S39" i="1"/>
  <c r="W39" i="1"/>
  <c r="K39" i="1"/>
  <c r="T39" i="1"/>
  <c r="M39" i="1"/>
  <c r="G39" i="1"/>
  <c r="O39" i="1"/>
  <c r="X39" i="1"/>
  <c r="I39" i="1"/>
  <c r="Q39" i="1"/>
  <c r="E39" i="1"/>
  <c r="V39" i="1"/>
  <c r="W60" i="1"/>
  <c r="S60" i="1"/>
  <c r="N60" i="1"/>
  <c r="J60" i="1"/>
  <c r="F60" i="1"/>
  <c r="Y60" i="1"/>
  <c r="T60" i="1"/>
  <c r="M60" i="1"/>
  <c r="H60" i="1"/>
  <c r="V60" i="1"/>
  <c r="P60" i="1"/>
  <c r="K60" i="1"/>
  <c r="E60" i="1"/>
  <c r="O60" i="1"/>
  <c r="D60" i="1"/>
  <c r="X60" i="1"/>
  <c r="L60" i="1"/>
  <c r="U60" i="1"/>
  <c r="I60" i="1"/>
  <c r="Q60" i="1"/>
  <c r="G60" i="1"/>
  <c r="Y71" i="1"/>
  <c r="U71" i="1"/>
  <c r="P71" i="1"/>
  <c r="L71" i="1"/>
  <c r="H71" i="1"/>
  <c r="D71" i="1"/>
  <c r="W71" i="1"/>
  <c r="S71" i="1"/>
  <c r="N71" i="1"/>
  <c r="J71" i="1"/>
  <c r="F71" i="1"/>
  <c r="T71" i="1"/>
  <c r="K71" i="1"/>
  <c r="X71" i="1"/>
  <c r="O71" i="1"/>
  <c r="G71" i="1"/>
  <c r="I71" i="1"/>
  <c r="Q71" i="1"/>
  <c r="M71" i="1"/>
  <c r="E71" i="1"/>
  <c r="V71" i="1"/>
  <c r="W84" i="1"/>
  <c r="S84" i="1"/>
  <c r="N84" i="1"/>
  <c r="J84" i="1"/>
  <c r="F84" i="1"/>
  <c r="Y84" i="1"/>
  <c r="U84" i="1"/>
  <c r="P84" i="1"/>
  <c r="L84" i="1"/>
  <c r="H84" i="1"/>
  <c r="D84" i="1"/>
  <c r="Q84" i="1"/>
  <c r="I84" i="1"/>
  <c r="V84" i="1"/>
  <c r="M84" i="1"/>
  <c r="E84" i="1"/>
  <c r="X84" i="1"/>
  <c r="G84" i="1"/>
  <c r="O84" i="1"/>
  <c r="K84" i="1"/>
  <c r="T84" i="1"/>
  <c r="G6" i="1"/>
  <c r="K6" i="1"/>
  <c r="O6" i="1"/>
  <c r="T6" i="1"/>
  <c r="X6" i="1"/>
  <c r="E6" i="1"/>
  <c r="I6" i="1"/>
  <c r="M6" i="1"/>
  <c r="Q6" i="1"/>
  <c r="V6" i="1"/>
  <c r="F6" i="1"/>
  <c r="N6" i="1"/>
  <c r="W6" i="1"/>
  <c r="P6" i="1"/>
  <c r="J6" i="1"/>
  <c r="S6" i="1"/>
  <c r="D6" i="1"/>
  <c r="L6" i="1"/>
  <c r="U6" i="1"/>
  <c r="H6" i="1"/>
  <c r="Y6" i="1"/>
  <c r="G19" i="1"/>
  <c r="K19" i="1"/>
  <c r="O19" i="1"/>
  <c r="T19" i="1"/>
  <c r="X19" i="1"/>
  <c r="E19" i="1"/>
  <c r="I19" i="1"/>
  <c r="M19" i="1"/>
  <c r="Q19" i="1"/>
  <c r="V19" i="1"/>
  <c r="J19" i="1"/>
  <c r="S19" i="1"/>
  <c r="D19" i="1"/>
  <c r="U19" i="1"/>
  <c r="F19" i="1"/>
  <c r="N19" i="1"/>
  <c r="W19" i="1"/>
  <c r="H19" i="1"/>
  <c r="P19" i="1"/>
  <c r="Y19" i="1"/>
  <c r="L19" i="1"/>
  <c r="E17" i="1"/>
  <c r="I17" i="1"/>
  <c r="M17" i="1"/>
  <c r="Q17" i="1"/>
  <c r="V17" i="1"/>
  <c r="G17" i="1"/>
  <c r="K17" i="1"/>
  <c r="O17" i="1"/>
  <c r="T17" i="1"/>
  <c r="X17" i="1"/>
  <c r="D17" i="1"/>
  <c r="L17" i="1"/>
  <c r="U17" i="1"/>
  <c r="F17" i="1"/>
  <c r="H17" i="1"/>
  <c r="P17" i="1"/>
  <c r="Y17" i="1"/>
  <c r="J17" i="1"/>
  <c r="S17" i="1"/>
  <c r="N17" i="1"/>
  <c r="W17" i="1"/>
  <c r="G15" i="1"/>
  <c r="K15" i="1"/>
  <c r="O15" i="1"/>
  <c r="T15" i="1"/>
  <c r="X15" i="1"/>
  <c r="E15" i="1"/>
  <c r="I15" i="1"/>
  <c r="M15" i="1"/>
  <c r="Q15" i="1"/>
  <c r="V15" i="1"/>
  <c r="F15" i="1"/>
  <c r="N15" i="1"/>
  <c r="W15" i="1"/>
  <c r="H15" i="1"/>
  <c r="P15" i="1"/>
  <c r="J15" i="1"/>
  <c r="S15" i="1"/>
  <c r="D15" i="1"/>
  <c r="L15" i="1"/>
  <c r="U15" i="1"/>
  <c r="Y15" i="1"/>
  <c r="E13" i="1"/>
  <c r="I13" i="1"/>
  <c r="M13" i="1"/>
  <c r="Q13" i="1"/>
  <c r="V13" i="1"/>
  <c r="G13" i="1"/>
  <c r="K13" i="1"/>
  <c r="O13" i="1"/>
  <c r="T13" i="1"/>
  <c r="X13" i="1"/>
  <c r="H13" i="1"/>
  <c r="P13" i="1"/>
  <c r="Y13" i="1"/>
  <c r="S13" i="1"/>
  <c r="D13" i="1"/>
  <c r="L13" i="1"/>
  <c r="U13" i="1"/>
  <c r="F13" i="1"/>
  <c r="N13" i="1"/>
  <c r="W13" i="1"/>
  <c r="J13" i="1"/>
  <c r="G11" i="1"/>
  <c r="K11" i="1"/>
  <c r="O11" i="1"/>
  <c r="T11" i="1"/>
  <c r="X11" i="1"/>
  <c r="E11" i="1"/>
  <c r="I11" i="1"/>
  <c r="M11" i="1"/>
  <c r="Q11" i="1"/>
  <c r="V11" i="1"/>
  <c r="J11" i="1"/>
  <c r="S11" i="1"/>
  <c r="L11" i="1"/>
  <c r="F11" i="1"/>
  <c r="N11" i="1"/>
  <c r="W11" i="1"/>
  <c r="H11" i="1"/>
  <c r="P11" i="1"/>
  <c r="Y11" i="1"/>
  <c r="D11" i="1"/>
  <c r="U11" i="1"/>
  <c r="E9" i="1"/>
  <c r="I9" i="1"/>
  <c r="M9" i="1"/>
  <c r="Q9" i="1"/>
  <c r="V9" i="1"/>
  <c r="G9" i="1"/>
  <c r="K9" i="1"/>
  <c r="O9" i="1"/>
  <c r="T9" i="1"/>
  <c r="X9" i="1"/>
  <c r="D9" i="1"/>
  <c r="L9" i="1"/>
  <c r="U9" i="1"/>
  <c r="F9" i="1"/>
  <c r="W9" i="1"/>
  <c r="H9" i="1"/>
  <c r="P9" i="1"/>
  <c r="Y9" i="1"/>
  <c r="J9" i="1"/>
  <c r="S9" i="1"/>
  <c r="N9" i="1"/>
  <c r="G26" i="1"/>
  <c r="K26" i="1"/>
  <c r="O26" i="1"/>
  <c r="T26" i="1"/>
  <c r="X26" i="1"/>
  <c r="E26" i="1"/>
  <c r="I26" i="1"/>
  <c r="M26" i="1"/>
  <c r="Q26" i="1"/>
  <c r="V26" i="1"/>
  <c r="F26" i="1"/>
  <c r="N26" i="1"/>
  <c r="W26" i="1"/>
  <c r="H26" i="1"/>
  <c r="J26" i="1"/>
  <c r="S26" i="1"/>
  <c r="D26" i="1"/>
  <c r="L26" i="1"/>
  <c r="U26" i="1"/>
  <c r="P26" i="1"/>
  <c r="Y26" i="1"/>
  <c r="E24" i="1"/>
  <c r="I24" i="1"/>
  <c r="M24" i="1"/>
  <c r="Q24" i="1"/>
  <c r="V24" i="1"/>
  <c r="G24" i="1"/>
  <c r="K24" i="1"/>
  <c r="O24" i="1"/>
  <c r="T24" i="1"/>
  <c r="X24" i="1"/>
  <c r="H24" i="1"/>
  <c r="P24" i="1"/>
  <c r="Y24" i="1"/>
  <c r="J24" i="1"/>
  <c r="D24" i="1"/>
  <c r="L24" i="1"/>
  <c r="U24" i="1"/>
  <c r="F24" i="1"/>
  <c r="N24" i="1"/>
  <c r="W24" i="1"/>
  <c r="S24" i="1"/>
  <c r="E42" i="1"/>
  <c r="I42" i="1"/>
  <c r="M42" i="1"/>
  <c r="Q42" i="1"/>
  <c r="V42" i="1"/>
  <c r="G42" i="1"/>
  <c r="K42" i="1"/>
  <c r="O42" i="1"/>
  <c r="T42" i="1"/>
  <c r="X42" i="1"/>
  <c r="D42" i="1"/>
  <c r="L42" i="1"/>
  <c r="U42" i="1"/>
  <c r="N42" i="1"/>
  <c r="H42" i="1"/>
  <c r="P42" i="1"/>
  <c r="Y42" i="1"/>
  <c r="J42" i="1"/>
  <c r="S42" i="1"/>
  <c r="F42" i="1"/>
  <c r="W42" i="1"/>
  <c r="G40" i="1"/>
  <c r="K40" i="1"/>
  <c r="O40" i="1"/>
  <c r="T40" i="1"/>
  <c r="X40" i="1"/>
  <c r="E40" i="1"/>
  <c r="I40" i="1"/>
  <c r="M40" i="1"/>
  <c r="Q40" i="1"/>
  <c r="V40" i="1"/>
  <c r="F40" i="1"/>
  <c r="N40" i="1"/>
  <c r="W40" i="1"/>
  <c r="H40" i="1"/>
  <c r="Y40" i="1"/>
  <c r="J40" i="1"/>
  <c r="S40" i="1"/>
  <c r="D40" i="1"/>
  <c r="L40" i="1"/>
  <c r="U40" i="1"/>
  <c r="P40" i="1"/>
  <c r="E38" i="1"/>
  <c r="I38" i="1"/>
  <c r="M38" i="1"/>
  <c r="Q38" i="1"/>
  <c r="V38" i="1"/>
  <c r="G38" i="1"/>
  <c r="K38" i="1"/>
  <c r="O38" i="1"/>
  <c r="T38" i="1"/>
  <c r="X38" i="1"/>
  <c r="H38" i="1"/>
  <c r="P38" i="1"/>
  <c r="Y38" i="1"/>
  <c r="S38" i="1"/>
  <c r="D38" i="1"/>
  <c r="L38" i="1"/>
  <c r="U38" i="1"/>
  <c r="F38" i="1"/>
  <c r="N38" i="1"/>
  <c r="W38" i="1"/>
  <c r="J38" i="1"/>
  <c r="G36" i="1"/>
  <c r="K36" i="1"/>
  <c r="O36" i="1"/>
  <c r="T36" i="1"/>
  <c r="X36" i="1"/>
  <c r="E36" i="1"/>
  <c r="I36" i="1"/>
  <c r="M36" i="1"/>
  <c r="Q36" i="1"/>
  <c r="V36" i="1"/>
  <c r="J36" i="1"/>
  <c r="S36" i="1"/>
  <c r="L36" i="1"/>
  <c r="F36" i="1"/>
  <c r="N36" i="1"/>
  <c r="W36" i="1"/>
  <c r="H36" i="1"/>
  <c r="P36" i="1"/>
  <c r="Y36" i="1"/>
  <c r="D36" i="1"/>
  <c r="U36" i="1"/>
  <c r="E34" i="1"/>
  <c r="I34" i="1"/>
  <c r="M34" i="1"/>
  <c r="Q34" i="1"/>
  <c r="V34" i="1"/>
  <c r="G34" i="1"/>
  <c r="K34" i="1"/>
  <c r="O34" i="1"/>
  <c r="T34" i="1"/>
  <c r="X34" i="1"/>
  <c r="D34" i="1"/>
  <c r="L34" i="1"/>
  <c r="U34" i="1"/>
  <c r="N34" i="1"/>
  <c r="H34" i="1"/>
  <c r="P34" i="1"/>
  <c r="Y34" i="1"/>
  <c r="J34" i="1"/>
  <c r="S34" i="1"/>
  <c r="F34" i="1"/>
  <c r="W34" i="1"/>
  <c r="G32" i="1"/>
  <c r="K32" i="1"/>
  <c r="O32" i="1"/>
  <c r="T32" i="1"/>
  <c r="X32" i="1"/>
  <c r="E32" i="1"/>
  <c r="I32" i="1"/>
  <c r="M32" i="1"/>
  <c r="Q32" i="1"/>
  <c r="V32" i="1"/>
  <c r="F32" i="1"/>
  <c r="N32" i="1"/>
  <c r="W32" i="1"/>
  <c r="P32" i="1"/>
  <c r="Y32" i="1"/>
  <c r="J32" i="1"/>
  <c r="S32" i="1"/>
  <c r="D32" i="1"/>
  <c r="L32" i="1"/>
  <c r="U32" i="1"/>
  <c r="H32" i="1"/>
  <c r="E54" i="1"/>
  <c r="I54" i="1"/>
  <c r="M54" i="1"/>
  <c r="Q54" i="1"/>
  <c r="V54" i="1"/>
  <c r="G54" i="1"/>
  <c r="K54" i="1"/>
  <c r="O54" i="1"/>
  <c r="T54" i="1"/>
  <c r="X54" i="1"/>
  <c r="D54" i="1"/>
  <c r="L54" i="1"/>
  <c r="U54" i="1"/>
  <c r="F54" i="1"/>
  <c r="N54" i="1"/>
  <c r="W54" i="1"/>
  <c r="H54" i="1"/>
  <c r="P54" i="1"/>
  <c r="Y54" i="1"/>
  <c r="J54" i="1"/>
  <c r="S54" i="1"/>
  <c r="E52" i="1"/>
  <c r="I52" i="1"/>
  <c r="M52" i="1"/>
  <c r="Q52" i="1"/>
  <c r="V52" i="1"/>
  <c r="G52" i="1"/>
  <c r="L52" i="1"/>
  <c r="S52" i="1"/>
  <c r="X52" i="1"/>
  <c r="D52" i="1"/>
  <c r="J52" i="1"/>
  <c r="O52" i="1"/>
  <c r="U52" i="1"/>
  <c r="F52" i="1"/>
  <c r="P52" i="1"/>
  <c r="H52" i="1"/>
  <c r="K52" i="1"/>
  <c r="W52" i="1"/>
  <c r="N52" i="1"/>
  <c r="Y52" i="1"/>
  <c r="T52" i="1"/>
  <c r="G50" i="1"/>
  <c r="K50" i="1"/>
  <c r="O50" i="1"/>
  <c r="T50" i="1"/>
  <c r="X50" i="1"/>
  <c r="F50" i="1"/>
  <c r="L50" i="1"/>
  <c r="Q50" i="1"/>
  <c r="W50" i="1"/>
  <c r="D50" i="1"/>
  <c r="I50" i="1"/>
  <c r="N50" i="1"/>
  <c r="U50" i="1"/>
  <c r="E50" i="1"/>
  <c r="P50" i="1"/>
  <c r="H50" i="1"/>
  <c r="S50" i="1"/>
  <c r="J50" i="1"/>
  <c r="V50" i="1"/>
  <c r="M50" i="1"/>
  <c r="Y50" i="1"/>
  <c r="E48" i="1"/>
  <c r="I48" i="1"/>
  <c r="M48" i="1"/>
  <c r="Q48" i="1"/>
  <c r="V48" i="1"/>
  <c r="F48" i="1"/>
  <c r="K48" i="1"/>
  <c r="P48" i="1"/>
  <c r="W48" i="1"/>
  <c r="H48" i="1"/>
  <c r="N48" i="1"/>
  <c r="T48" i="1"/>
  <c r="Y48" i="1"/>
  <c r="D48" i="1"/>
  <c r="O48" i="1"/>
  <c r="G48" i="1"/>
  <c r="S48" i="1"/>
  <c r="J48" i="1"/>
  <c r="U48" i="1"/>
  <c r="L48" i="1"/>
  <c r="X48" i="1"/>
  <c r="G46" i="1"/>
  <c r="K46" i="1"/>
  <c r="O46" i="1"/>
  <c r="T46" i="1"/>
  <c r="X46" i="1"/>
  <c r="E46" i="1"/>
  <c r="J46" i="1"/>
  <c r="P46" i="1"/>
  <c r="V46" i="1"/>
  <c r="H46" i="1"/>
  <c r="M46" i="1"/>
  <c r="S46" i="1"/>
  <c r="Y46" i="1"/>
  <c r="D46" i="1"/>
  <c r="N46" i="1"/>
  <c r="F46" i="1"/>
  <c r="Q46" i="1"/>
  <c r="I46" i="1"/>
  <c r="U46" i="1"/>
  <c r="L46" i="1"/>
  <c r="W46" i="1"/>
  <c r="E58" i="1"/>
  <c r="I58" i="1"/>
  <c r="M58" i="1"/>
  <c r="Q58" i="1"/>
  <c r="V58" i="1"/>
  <c r="D58" i="1"/>
  <c r="J58" i="1"/>
  <c r="O58" i="1"/>
  <c r="U58" i="1"/>
  <c r="G58" i="1"/>
  <c r="L58" i="1"/>
  <c r="S58" i="1"/>
  <c r="X58" i="1"/>
  <c r="N58" i="1"/>
  <c r="Y58" i="1"/>
  <c r="F58" i="1"/>
  <c r="P58" i="1"/>
  <c r="H58" i="1"/>
  <c r="T58" i="1"/>
  <c r="K58" i="1"/>
  <c r="W58" i="1"/>
  <c r="G62" i="1"/>
  <c r="K62" i="1"/>
  <c r="O62" i="1"/>
  <c r="T62" i="1"/>
  <c r="X62" i="1"/>
  <c r="D62" i="1"/>
  <c r="I62" i="1"/>
  <c r="N62" i="1"/>
  <c r="U62" i="1"/>
  <c r="F62" i="1"/>
  <c r="L62" i="1"/>
  <c r="Q62" i="1"/>
  <c r="W62" i="1"/>
  <c r="M62" i="1"/>
  <c r="Y62" i="1"/>
  <c r="E62" i="1"/>
  <c r="P62" i="1"/>
  <c r="H62" i="1"/>
  <c r="S62" i="1"/>
  <c r="J62" i="1"/>
  <c r="V62" i="1"/>
  <c r="G68" i="1"/>
  <c r="K68" i="1"/>
  <c r="O68" i="1"/>
  <c r="T68" i="1"/>
  <c r="X68" i="1"/>
  <c r="E68" i="1"/>
  <c r="I68" i="1"/>
  <c r="M68" i="1"/>
  <c r="Q68" i="1"/>
  <c r="V68" i="1"/>
  <c r="D68" i="1"/>
  <c r="L68" i="1"/>
  <c r="U68" i="1"/>
  <c r="H68" i="1"/>
  <c r="P68" i="1"/>
  <c r="Y68" i="1"/>
  <c r="N68" i="1"/>
  <c r="F68" i="1"/>
  <c r="W68" i="1"/>
  <c r="J68" i="1"/>
  <c r="S68" i="1"/>
  <c r="G75" i="1"/>
  <c r="K75" i="1"/>
  <c r="O75" i="1"/>
  <c r="T75" i="1"/>
  <c r="X75" i="1"/>
  <c r="E75" i="1"/>
  <c r="I75" i="1"/>
  <c r="M75" i="1"/>
  <c r="Q75" i="1"/>
  <c r="V75" i="1"/>
  <c r="H75" i="1"/>
  <c r="P75" i="1"/>
  <c r="Y75" i="1"/>
  <c r="D75" i="1"/>
  <c r="L75" i="1"/>
  <c r="U75" i="1"/>
  <c r="S75" i="1"/>
  <c r="J75" i="1"/>
  <c r="N75" i="1"/>
  <c r="W75" i="1"/>
  <c r="F75" i="1"/>
  <c r="G81" i="1"/>
  <c r="K81" i="1"/>
  <c r="O81" i="1"/>
  <c r="T81" i="1"/>
  <c r="X81" i="1"/>
  <c r="E81" i="1"/>
  <c r="I81" i="1"/>
  <c r="M81" i="1"/>
  <c r="Q81" i="1"/>
  <c r="V81" i="1"/>
  <c r="D81" i="1"/>
  <c r="L81" i="1"/>
  <c r="U81" i="1"/>
  <c r="H81" i="1"/>
  <c r="P81" i="1"/>
  <c r="Y81" i="1"/>
  <c r="F81" i="1"/>
  <c r="W81" i="1"/>
  <c r="N81" i="1"/>
  <c r="J81" i="1"/>
  <c r="S81" i="1"/>
  <c r="E79" i="1"/>
  <c r="I79" i="1"/>
  <c r="M79" i="1"/>
  <c r="Q79" i="1"/>
  <c r="V79" i="1"/>
  <c r="G79" i="1"/>
  <c r="K79" i="1"/>
  <c r="O79" i="1"/>
  <c r="T79" i="1"/>
  <c r="X79" i="1"/>
  <c r="F79" i="1"/>
  <c r="N79" i="1"/>
  <c r="W79" i="1"/>
  <c r="J79" i="1"/>
  <c r="S79" i="1"/>
  <c r="P79" i="1"/>
  <c r="H79" i="1"/>
  <c r="Y79" i="1"/>
  <c r="L79" i="1"/>
  <c r="U79" i="1"/>
  <c r="D79" i="1"/>
  <c r="E100" i="1"/>
  <c r="I100" i="1"/>
  <c r="M100" i="1"/>
  <c r="Q100" i="1"/>
  <c r="V100" i="1"/>
  <c r="G100" i="1"/>
  <c r="K100" i="1"/>
  <c r="O100" i="1"/>
  <c r="T100" i="1"/>
  <c r="X100" i="1"/>
  <c r="J100" i="1"/>
  <c r="S100" i="1"/>
  <c r="F100" i="1"/>
  <c r="N100" i="1"/>
  <c r="W100" i="1"/>
  <c r="D100" i="1"/>
  <c r="U100" i="1"/>
  <c r="L100" i="1"/>
  <c r="P100" i="1"/>
  <c r="H100" i="1"/>
  <c r="Y100" i="1"/>
  <c r="G98" i="1"/>
  <c r="K98" i="1"/>
  <c r="O98" i="1"/>
  <c r="T98" i="1"/>
  <c r="X98" i="1"/>
  <c r="E98" i="1"/>
  <c r="I98" i="1"/>
  <c r="M98" i="1"/>
  <c r="Q98" i="1"/>
  <c r="V98" i="1"/>
  <c r="D98" i="1"/>
  <c r="L98" i="1"/>
  <c r="U98" i="1"/>
  <c r="H98" i="1"/>
  <c r="P98" i="1"/>
  <c r="Y98" i="1"/>
  <c r="N98" i="1"/>
  <c r="F98" i="1"/>
  <c r="W98" i="1"/>
  <c r="J98" i="1"/>
  <c r="S98" i="1"/>
  <c r="E96" i="1"/>
  <c r="I96" i="1"/>
  <c r="M96" i="1"/>
  <c r="Q96" i="1"/>
  <c r="V96" i="1"/>
  <c r="G96" i="1"/>
  <c r="K96" i="1"/>
  <c r="O96" i="1"/>
  <c r="T96" i="1"/>
  <c r="X96" i="1"/>
  <c r="F96" i="1"/>
  <c r="N96" i="1"/>
  <c r="W96" i="1"/>
  <c r="J96" i="1"/>
  <c r="S96" i="1"/>
  <c r="H96" i="1"/>
  <c r="Y96" i="1"/>
  <c r="P96" i="1"/>
  <c r="D96" i="1"/>
  <c r="U96" i="1"/>
  <c r="L96" i="1"/>
  <c r="G94" i="1"/>
  <c r="K94" i="1"/>
  <c r="O94" i="1"/>
  <c r="T94" i="1"/>
  <c r="X94" i="1"/>
  <c r="E94" i="1"/>
  <c r="I94" i="1"/>
  <c r="M94" i="1"/>
  <c r="Q94" i="1"/>
  <c r="V94" i="1"/>
  <c r="H94" i="1"/>
  <c r="P94" i="1"/>
  <c r="Y94" i="1"/>
  <c r="D94" i="1"/>
  <c r="L94" i="1"/>
  <c r="U94" i="1"/>
  <c r="S94" i="1"/>
  <c r="J94" i="1"/>
  <c r="N94" i="1"/>
  <c r="F94" i="1"/>
  <c r="W94" i="1"/>
  <c r="E92" i="1"/>
  <c r="I92" i="1"/>
  <c r="M92" i="1"/>
  <c r="Q92" i="1"/>
  <c r="V92" i="1"/>
  <c r="G92" i="1"/>
  <c r="K92" i="1"/>
  <c r="O92" i="1"/>
  <c r="T92" i="1"/>
  <c r="X92" i="1"/>
  <c r="J92" i="1"/>
  <c r="S92" i="1"/>
  <c r="F92" i="1"/>
  <c r="N92" i="1"/>
  <c r="W92" i="1"/>
  <c r="L92" i="1"/>
  <c r="D92" i="1"/>
  <c r="U92" i="1"/>
  <c r="H92" i="1"/>
  <c r="Y92" i="1"/>
  <c r="P92" i="1"/>
  <c r="E90" i="1"/>
  <c r="I90" i="1"/>
  <c r="M90" i="1"/>
  <c r="Q90" i="1"/>
  <c r="V90" i="1"/>
  <c r="G90" i="1"/>
  <c r="K90" i="1"/>
  <c r="O90" i="1"/>
  <c r="T90" i="1"/>
  <c r="X90" i="1"/>
  <c r="J90" i="1"/>
  <c r="S90" i="1"/>
  <c r="F90" i="1"/>
  <c r="N90" i="1"/>
  <c r="W90" i="1"/>
  <c r="L90" i="1"/>
  <c r="D90" i="1"/>
  <c r="U90" i="1"/>
  <c r="P90" i="1"/>
  <c r="H90" i="1"/>
  <c r="Y90" i="1"/>
  <c r="G88" i="1"/>
  <c r="K88" i="1"/>
  <c r="O88" i="1"/>
  <c r="T88" i="1"/>
  <c r="X88" i="1"/>
  <c r="E88" i="1"/>
  <c r="I88" i="1"/>
  <c r="M88" i="1"/>
  <c r="Q88" i="1"/>
  <c r="V88" i="1"/>
  <c r="D88" i="1"/>
  <c r="L88" i="1"/>
  <c r="U88" i="1"/>
  <c r="H88" i="1"/>
  <c r="P88" i="1"/>
  <c r="Y88" i="1"/>
  <c r="F88" i="1"/>
  <c r="W88" i="1"/>
  <c r="N88" i="1"/>
  <c r="J88" i="1"/>
  <c r="S88" i="1"/>
  <c r="E114" i="1"/>
  <c r="I114" i="1"/>
  <c r="M114" i="1"/>
  <c r="Q114" i="1"/>
  <c r="V114" i="1"/>
  <c r="G114" i="1"/>
  <c r="K114" i="1"/>
  <c r="O114" i="1"/>
  <c r="T114" i="1"/>
  <c r="X114" i="1"/>
  <c r="J114" i="1"/>
  <c r="S114" i="1"/>
  <c r="F114" i="1"/>
  <c r="N114" i="1"/>
  <c r="W114" i="1"/>
  <c r="D114" i="1"/>
  <c r="U114" i="1"/>
  <c r="L114" i="1"/>
  <c r="Y114" i="1"/>
  <c r="H114" i="1"/>
  <c r="P114" i="1"/>
  <c r="G112" i="1"/>
  <c r="K112" i="1"/>
  <c r="O112" i="1"/>
  <c r="T112" i="1"/>
  <c r="X112" i="1"/>
  <c r="E112" i="1"/>
  <c r="I112" i="1"/>
  <c r="M112" i="1"/>
  <c r="Q112" i="1"/>
  <c r="V112" i="1"/>
  <c r="D112" i="1"/>
  <c r="L112" i="1"/>
  <c r="U112" i="1"/>
  <c r="H112" i="1"/>
  <c r="P112" i="1"/>
  <c r="Y112" i="1"/>
  <c r="N112" i="1"/>
  <c r="F112" i="1"/>
  <c r="W112" i="1"/>
  <c r="S112" i="1"/>
  <c r="J112" i="1"/>
  <c r="E110" i="1"/>
  <c r="I110" i="1"/>
  <c r="M110" i="1"/>
  <c r="Q110" i="1"/>
  <c r="V110" i="1"/>
  <c r="G110" i="1"/>
  <c r="K110" i="1"/>
  <c r="O110" i="1"/>
  <c r="T110" i="1"/>
  <c r="X110" i="1"/>
  <c r="F110" i="1"/>
  <c r="N110" i="1"/>
  <c r="W110" i="1"/>
  <c r="J110" i="1"/>
  <c r="S110" i="1"/>
  <c r="H110" i="1"/>
  <c r="Y110" i="1"/>
  <c r="P110" i="1"/>
  <c r="L110" i="1"/>
  <c r="D110" i="1"/>
  <c r="U110" i="1"/>
  <c r="G108" i="1"/>
  <c r="K108" i="1"/>
  <c r="O108" i="1"/>
  <c r="T108" i="1"/>
  <c r="X108" i="1"/>
  <c r="E108" i="1"/>
  <c r="I108" i="1"/>
  <c r="M108" i="1"/>
  <c r="Q108" i="1"/>
  <c r="V108" i="1"/>
  <c r="H108" i="1"/>
  <c r="P108" i="1"/>
  <c r="Y108" i="1"/>
  <c r="D108" i="1"/>
  <c r="L108" i="1"/>
  <c r="U108" i="1"/>
  <c r="S108" i="1"/>
  <c r="J108" i="1"/>
  <c r="W108" i="1"/>
  <c r="F108" i="1"/>
  <c r="N108" i="1"/>
  <c r="F20" i="1"/>
  <c r="J20" i="1"/>
  <c r="N20" i="1"/>
  <c r="S20" i="1"/>
  <c r="W20" i="1"/>
  <c r="D20" i="1"/>
  <c r="H20" i="1"/>
  <c r="L20" i="1"/>
  <c r="P20" i="1"/>
  <c r="U20" i="1"/>
  <c r="Y20" i="1"/>
  <c r="E20" i="1"/>
  <c r="M20" i="1"/>
  <c r="V20" i="1"/>
  <c r="G20" i="1"/>
  <c r="I20" i="1"/>
  <c r="Q20" i="1"/>
  <c r="K20" i="1"/>
  <c r="T20" i="1"/>
  <c r="O20" i="1"/>
  <c r="X20" i="1"/>
  <c r="D14" i="1"/>
  <c r="H14" i="1"/>
  <c r="L14" i="1"/>
  <c r="P14" i="1"/>
  <c r="U14" i="1"/>
  <c r="Y14" i="1"/>
  <c r="F14" i="1"/>
  <c r="J14" i="1"/>
  <c r="N14" i="1"/>
  <c r="S14" i="1"/>
  <c r="W14" i="1"/>
  <c r="K14" i="1"/>
  <c r="T14" i="1"/>
  <c r="M14" i="1"/>
  <c r="G14" i="1"/>
  <c r="O14" i="1"/>
  <c r="X14" i="1"/>
  <c r="I14" i="1"/>
  <c r="Q14" i="1"/>
  <c r="E14" i="1"/>
  <c r="V14" i="1"/>
  <c r="D43" i="1"/>
  <c r="H43" i="1"/>
  <c r="L43" i="1"/>
  <c r="P43" i="1"/>
  <c r="U43" i="1"/>
  <c r="Y43" i="1"/>
  <c r="F43" i="1"/>
  <c r="J43" i="1"/>
  <c r="N43" i="1"/>
  <c r="S43" i="1"/>
  <c r="W43" i="1"/>
  <c r="G43" i="1"/>
  <c r="O43" i="1"/>
  <c r="X43" i="1"/>
  <c r="I43" i="1"/>
  <c r="K43" i="1"/>
  <c r="T43" i="1"/>
  <c r="E43" i="1"/>
  <c r="M43" i="1"/>
  <c r="V43" i="1"/>
  <c r="Q43" i="1"/>
  <c r="F37" i="1"/>
  <c r="J37" i="1"/>
  <c r="N37" i="1"/>
  <c r="S37" i="1"/>
  <c r="W37" i="1"/>
  <c r="D37" i="1"/>
  <c r="H37" i="1"/>
  <c r="L37" i="1"/>
  <c r="P37" i="1"/>
  <c r="U37" i="1"/>
  <c r="Y37" i="1"/>
  <c r="E37" i="1"/>
  <c r="M37" i="1"/>
  <c r="V37" i="1"/>
  <c r="G37" i="1"/>
  <c r="X37" i="1"/>
  <c r="I37" i="1"/>
  <c r="Q37" i="1"/>
  <c r="K37" i="1"/>
  <c r="T37" i="1"/>
  <c r="O37" i="1"/>
  <c r="W22" i="1"/>
  <c r="S22" i="1"/>
  <c r="N22" i="1"/>
  <c r="J22" i="1"/>
  <c r="F22" i="1"/>
  <c r="Y22" i="1"/>
  <c r="U22" i="1"/>
  <c r="P22" i="1"/>
  <c r="L22" i="1"/>
  <c r="H22" i="1"/>
  <c r="D22" i="1"/>
  <c r="T22" i="1"/>
  <c r="K22" i="1"/>
  <c r="Q22" i="1"/>
  <c r="X22" i="1"/>
  <c r="O22" i="1"/>
  <c r="G22" i="1"/>
  <c r="V22" i="1"/>
  <c r="M22" i="1"/>
  <c r="E22" i="1"/>
  <c r="I22" i="1"/>
  <c r="Y57" i="1"/>
  <c r="U57" i="1"/>
  <c r="P57" i="1"/>
  <c r="L57" i="1"/>
  <c r="H57" i="1"/>
  <c r="D57" i="1"/>
  <c r="X57" i="1"/>
  <c r="S57" i="1"/>
  <c r="M57" i="1"/>
  <c r="G57" i="1"/>
  <c r="V57" i="1"/>
  <c r="O57" i="1"/>
  <c r="J57" i="1"/>
  <c r="E57" i="1"/>
  <c r="N57" i="1"/>
  <c r="W57" i="1"/>
  <c r="K57" i="1"/>
  <c r="T57" i="1"/>
  <c r="I57" i="1"/>
  <c r="Q57" i="1"/>
  <c r="F57" i="1"/>
  <c r="X8" i="1"/>
  <c r="T8" i="1"/>
  <c r="O8" i="1"/>
  <c r="K8" i="1"/>
  <c r="G8" i="1"/>
  <c r="V8" i="1"/>
  <c r="Q8" i="1"/>
  <c r="M8" i="1"/>
  <c r="I8" i="1"/>
  <c r="E8" i="1"/>
  <c r="U8" i="1"/>
  <c r="L8" i="1"/>
  <c r="D8" i="1"/>
  <c r="S8" i="1"/>
  <c r="Y8" i="1"/>
  <c r="P8" i="1"/>
  <c r="H8" i="1"/>
  <c r="W8" i="1"/>
  <c r="N8" i="1"/>
  <c r="F8" i="1"/>
  <c r="J8" i="1"/>
  <c r="V28" i="1"/>
  <c r="Q28" i="1"/>
  <c r="M28" i="1"/>
  <c r="I28" i="1"/>
  <c r="E28" i="1"/>
  <c r="X28" i="1"/>
  <c r="T28" i="1"/>
  <c r="O28" i="1"/>
  <c r="K28" i="1"/>
  <c r="G28" i="1"/>
  <c r="S28" i="1"/>
  <c r="J28" i="1"/>
  <c r="Y28" i="1"/>
  <c r="H28" i="1"/>
  <c r="W28" i="1"/>
  <c r="N28" i="1"/>
  <c r="F28" i="1"/>
  <c r="U28" i="1"/>
  <c r="L28" i="1"/>
  <c r="D28" i="1"/>
  <c r="P28" i="1"/>
  <c r="E30" i="1"/>
  <c r="I30" i="1"/>
  <c r="M30" i="1"/>
  <c r="Q30" i="1"/>
  <c r="V30" i="1"/>
  <c r="G30" i="1"/>
  <c r="K30" i="1"/>
  <c r="O30" i="1"/>
  <c r="T30" i="1"/>
  <c r="X30" i="1"/>
  <c r="H30" i="1"/>
  <c r="P30" i="1"/>
  <c r="Y30" i="1"/>
  <c r="J30" i="1"/>
  <c r="D30" i="1"/>
  <c r="L30" i="1"/>
  <c r="U30" i="1"/>
  <c r="F30" i="1"/>
  <c r="N30" i="1"/>
  <c r="W30" i="1"/>
  <c r="S30" i="1"/>
  <c r="V45" i="1"/>
  <c r="Q45" i="1"/>
  <c r="M45" i="1"/>
  <c r="I45" i="1"/>
  <c r="E45" i="1"/>
  <c r="X45" i="1"/>
  <c r="T45" i="1"/>
  <c r="O45" i="1"/>
  <c r="K45" i="1"/>
  <c r="G45" i="1"/>
  <c r="S45" i="1"/>
  <c r="J45" i="1"/>
  <c r="Y45" i="1"/>
  <c r="H45" i="1"/>
  <c r="W45" i="1"/>
  <c r="N45" i="1"/>
  <c r="F45" i="1"/>
  <c r="U45" i="1"/>
  <c r="L45" i="1"/>
  <c r="D45" i="1"/>
  <c r="P45" i="1"/>
  <c r="V64" i="1"/>
  <c r="Q64" i="1"/>
  <c r="M64" i="1"/>
  <c r="X64" i="1"/>
  <c r="T64" i="1"/>
  <c r="O64" i="1"/>
  <c r="K64" i="1"/>
  <c r="G64" i="1"/>
  <c r="Y64" i="1"/>
  <c r="P64" i="1"/>
  <c r="I64" i="1"/>
  <c r="D64" i="1"/>
  <c r="U64" i="1"/>
  <c r="L64" i="1"/>
  <c r="F64" i="1"/>
  <c r="S64" i="1"/>
  <c r="E64" i="1"/>
  <c r="N64" i="1"/>
  <c r="J64" i="1"/>
  <c r="W64" i="1"/>
  <c r="H64" i="1"/>
  <c r="X67" i="1"/>
  <c r="T67" i="1"/>
  <c r="O67" i="1"/>
  <c r="K67" i="1"/>
  <c r="G67" i="1"/>
  <c r="V67" i="1"/>
  <c r="Q67" i="1"/>
  <c r="M67" i="1"/>
  <c r="I67" i="1"/>
  <c r="E67" i="1"/>
  <c r="W67" i="1"/>
  <c r="N67" i="1"/>
  <c r="F67" i="1"/>
  <c r="S67" i="1"/>
  <c r="J67" i="1"/>
  <c r="Y67" i="1"/>
  <c r="H67" i="1"/>
  <c r="U67" i="1"/>
  <c r="D67" i="1"/>
  <c r="P67" i="1"/>
  <c r="L67" i="1"/>
  <c r="X73" i="1"/>
  <c r="T73" i="1"/>
  <c r="O73" i="1"/>
  <c r="K73" i="1"/>
  <c r="G73" i="1"/>
  <c r="V73" i="1"/>
  <c r="Q73" i="1"/>
  <c r="M73" i="1"/>
  <c r="I73" i="1"/>
  <c r="E73" i="1"/>
  <c r="W73" i="1"/>
  <c r="N73" i="1"/>
  <c r="F73" i="1"/>
  <c r="S73" i="1"/>
  <c r="J73" i="1"/>
  <c r="U73" i="1"/>
  <c r="D73" i="1"/>
  <c r="L73" i="1"/>
  <c r="Y73" i="1"/>
  <c r="P73" i="1"/>
  <c r="H73" i="1"/>
  <c r="X78" i="1"/>
  <c r="T78" i="1"/>
  <c r="O78" i="1"/>
  <c r="K78" i="1"/>
  <c r="G78" i="1"/>
  <c r="V78" i="1"/>
  <c r="Q78" i="1"/>
  <c r="M78" i="1"/>
  <c r="I78" i="1"/>
  <c r="E78" i="1"/>
  <c r="S78" i="1"/>
  <c r="J78" i="1"/>
  <c r="W78" i="1"/>
  <c r="N78" i="1"/>
  <c r="F78" i="1"/>
  <c r="P78" i="1"/>
  <c r="Y78" i="1"/>
  <c r="H78" i="1"/>
  <c r="D78" i="1"/>
  <c r="U78" i="1"/>
  <c r="L78" i="1"/>
  <c r="V86" i="1"/>
  <c r="Q86" i="1"/>
  <c r="M86" i="1"/>
  <c r="I86" i="1"/>
  <c r="E86" i="1"/>
  <c r="X86" i="1"/>
  <c r="T86" i="1"/>
  <c r="O86" i="1"/>
  <c r="K86" i="1"/>
  <c r="G86" i="1"/>
  <c r="U86" i="1"/>
  <c r="L86" i="1"/>
  <c r="D86" i="1"/>
  <c r="Y86" i="1"/>
  <c r="P86" i="1"/>
  <c r="H86" i="1"/>
  <c r="S86" i="1"/>
  <c r="J86" i="1"/>
  <c r="W86" i="1"/>
  <c r="F86" i="1"/>
  <c r="N86" i="1"/>
  <c r="X103" i="1"/>
  <c r="T103" i="1"/>
  <c r="O103" i="1"/>
  <c r="K103" i="1"/>
  <c r="G103" i="1"/>
  <c r="V103" i="1"/>
  <c r="Q103" i="1"/>
  <c r="M103" i="1"/>
  <c r="I103" i="1"/>
  <c r="E103" i="1"/>
  <c r="W103" i="1"/>
  <c r="N103" i="1"/>
  <c r="F103" i="1"/>
  <c r="S103" i="1"/>
  <c r="J103" i="1"/>
  <c r="L103" i="1"/>
  <c r="U103" i="1"/>
  <c r="D103" i="1"/>
  <c r="Y103" i="1"/>
  <c r="H103" i="1"/>
  <c r="P103" i="1"/>
  <c r="V106" i="1"/>
  <c r="Q106" i="1"/>
  <c r="M106" i="1"/>
  <c r="I106" i="1"/>
  <c r="E106" i="1"/>
  <c r="X106" i="1"/>
  <c r="T106" i="1"/>
  <c r="O106" i="1"/>
  <c r="K106" i="1"/>
  <c r="G106" i="1"/>
  <c r="U106" i="1"/>
  <c r="L106" i="1"/>
  <c r="D106" i="1"/>
  <c r="Y106" i="1"/>
  <c r="P106" i="1"/>
  <c r="H106" i="1"/>
  <c r="S106" i="1"/>
  <c r="J106" i="1"/>
  <c r="N106" i="1"/>
  <c r="W106" i="1"/>
  <c r="F106" i="1"/>
  <c r="Q4" i="1"/>
  <c r="V4" i="1"/>
  <c r="E4" i="1"/>
  <c r="O4" i="1"/>
  <c r="T4" i="1"/>
  <c r="X4" i="1"/>
  <c r="G4" i="1"/>
  <c r="K4" i="1"/>
  <c r="D4" i="1"/>
  <c r="U4" i="1"/>
  <c r="H4" i="1"/>
  <c r="M4" i="1"/>
  <c r="W4" i="1"/>
  <c r="N4" i="1"/>
  <c r="P4" i="1"/>
  <c r="Y4" i="1"/>
  <c r="J4" i="1"/>
  <c r="S4" i="1"/>
  <c r="F4" i="1"/>
  <c r="L4" i="1"/>
  <c r="I4" i="1"/>
  <c r="D5" i="1"/>
  <c r="H5" i="1"/>
  <c r="L5" i="1"/>
  <c r="P5" i="1"/>
  <c r="U5" i="1"/>
  <c r="Y5" i="1"/>
  <c r="F5" i="1"/>
  <c r="J5" i="1"/>
  <c r="N5" i="1"/>
  <c r="S5" i="1"/>
  <c r="W5" i="1"/>
  <c r="K5" i="1"/>
  <c r="T5" i="1"/>
  <c r="E5" i="1"/>
  <c r="V5" i="1"/>
  <c r="G5" i="1"/>
  <c r="O5" i="1"/>
  <c r="X5" i="1"/>
  <c r="I5" i="1"/>
  <c r="Q5" i="1"/>
  <c r="M5" i="1"/>
  <c r="F16" i="1"/>
  <c r="J16" i="1"/>
  <c r="N16" i="1"/>
  <c r="S16" i="1"/>
  <c r="W16" i="1"/>
  <c r="D16" i="1"/>
  <c r="H16" i="1"/>
  <c r="L16" i="1"/>
  <c r="P16" i="1"/>
  <c r="U16" i="1"/>
  <c r="Y16" i="1"/>
  <c r="I16" i="1"/>
  <c r="Q16" i="1"/>
  <c r="K16" i="1"/>
  <c r="E16" i="1"/>
  <c r="M16" i="1"/>
  <c r="V16" i="1"/>
  <c r="G16" i="1"/>
  <c r="O16" i="1"/>
  <c r="X16" i="1"/>
  <c r="T16" i="1"/>
  <c r="F12" i="1"/>
  <c r="J12" i="1"/>
  <c r="N12" i="1"/>
  <c r="S12" i="1"/>
  <c r="W12" i="1"/>
  <c r="D12" i="1"/>
  <c r="H12" i="1"/>
  <c r="L12" i="1"/>
  <c r="P12" i="1"/>
  <c r="U12" i="1"/>
  <c r="Y12" i="1"/>
  <c r="E12" i="1"/>
  <c r="M12" i="1"/>
  <c r="V12" i="1"/>
  <c r="G12" i="1"/>
  <c r="X12" i="1"/>
  <c r="I12" i="1"/>
  <c r="Q12" i="1"/>
  <c r="K12" i="1"/>
  <c r="T12" i="1"/>
  <c r="O12" i="1"/>
  <c r="D25" i="1"/>
  <c r="H25" i="1"/>
  <c r="L25" i="1"/>
  <c r="P25" i="1"/>
  <c r="U25" i="1"/>
  <c r="Y25" i="1"/>
  <c r="F25" i="1"/>
  <c r="J25" i="1"/>
  <c r="N25" i="1"/>
  <c r="S25" i="1"/>
  <c r="W25" i="1"/>
  <c r="K25" i="1"/>
  <c r="T25" i="1"/>
  <c r="E25" i="1"/>
  <c r="M25" i="1"/>
  <c r="G25" i="1"/>
  <c r="O25" i="1"/>
  <c r="X25" i="1"/>
  <c r="I25" i="1"/>
  <c r="Q25" i="1"/>
  <c r="V25" i="1"/>
  <c r="F29" i="1"/>
  <c r="J29" i="1"/>
  <c r="N29" i="1"/>
  <c r="S29" i="1"/>
  <c r="W29" i="1"/>
  <c r="D29" i="1"/>
  <c r="H29" i="1"/>
  <c r="L29" i="1"/>
  <c r="P29" i="1"/>
  <c r="U29" i="1"/>
  <c r="Y29" i="1"/>
  <c r="E29" i="1"/>
  <c r="M29" i="1"/>
  <c r="V29" i="1"/>
  <c r="O29" i="1"/>
  <c r="I29" i="1"/>
  <c r="Q29" i="1"/>
  <c r="K29" i="1"/>
  <c r="T29" i="1"/>
  <c r="G29" i="1"/>
  <c r="X29" i="1"/>
  <c r="F41" i="1"/>
  <c r="J41" i="1"/>
  <c r="N41" i="1"/>
  <c r="S41" i="1"/>
  <c r="W41" i="1"/>
  <c r="D41" i="1"/>
  <c r="H41" i="1"/>
  <c r="L41" i="1"/>
  <c r="P41" i="1"/>
  <c r="U41" i="1"/>
  <c r="Y41" i="1"/>
  <c r="I41" i="1"/>
  <c r="Q41" i="1"/>
  <c r="T41" i="1"/>
  <c r="E41" i="1"/>
  <c r="M41" i="1"/>
  <c r="V41" i="1"/>
  <c r="G41" i="1"/>
  <c r="O41" i="1"/>
  <c r="X41" i="1"/>
  <c r="K41" i="1"/>
  <c r="D35" i="1"/>
  <c r="H35" i="1"/>
  <c r="L35" i="1"/>
  <c r="P35" i="1"/>
  <c r="U35" i="1"/>
  <c r="Y35" i="1"/>
  <c r="F35" i="1"/>
  <c r="J35" i="1"/>
  <c r="N35" i="1"/>
  <c r="S35" i="1"/>
  <c r="W35" i="1"/>
  <c r="G35" i="1"/>
  <c r="O35" i="1"/>
  <c r="X35" i="1"/>
  <c r="I35" i="1"/>
  <c r="K35" i="1"/>
  <c r="T35" i="1"/>
  <c r="E35" i="1"/>
  <c r="M35" i="1"/>
  <c r="V35" i="1"/>
  <c r="Q35" i="1"/>
  <c r="F33" i="1"/>
  <c r="J33" i="1"/>
  <c r="N33" i="1"/>
  <c r="S33" i="1"/>
  <c r="W33" i="1"/>
  <c r="D33" i="1"/>
  <c r="H33" i="1"/>
  <c r="L33" i="1"/>
  <c r="P33" i="1"/>
  <c r="U33" i="1"/>
  <c r="Y33" i="1"/>
  <c r="I33" i="1"/>
  <c r="Q33" i="1"/>
  <c r="T33" i="1"/>
  <c r="E33" i="1"/>
  <c r="M33" i="1"/>
  <c r="V33" i="1"/>
  <c r="G33" i="1"/>
  <c r="O33" i="1"/>
  <c r="X33" i="1"/>
  <c r="K33" i="1"/>
  <c r="D31" i="1"/>
  <c r="H31" i="1"/>
  <c r="L31" i="1"/>
  <c r="P31" i="1"/>
  <c r="U31" i="1"/>
  <c r="Y31" i="1"/>
  <c r="F31" i="1"/>
  <c r="J31" i="1"/>
  <c r="N31" i="1"/>
  <c r="S31" i="1"/>
  <c r="W31" i="1"/>
  <c r="K31" i="1"/>
  <c r="T31" i="1"/>
  <c r="E31" i="1"/>
  <c r="V31" i="1"/>
  <c r="G31" i="1"/>
  <c r="O31" i="1"/>
  <c r="X31" i="1"/>
  <c r="I31" i="1"/>
  <c r="Q31" i="1"/>
  <c r="M31" i="1"/>
  <c r="D55" i="1"/>
  <c r="H55" i="1"/>
  <c r="L55" i="1"/>
  <c r="P55" i="1"/>
  <c r="U55" i="1"/>
  <c r="Y55" i="1"/>
  <c r="F55" i="1"/>
  <c r="J55" i="1"/>
  <c r="N55" i="1"/>
  <c r="S55" i="1"/>
  <c r="W55" i="1"/>
  <c r="G55" i="1"/>
  <c r="O55" i="1"/>
  <c r="X55" i="1"/>
  <c r="I55" i="1"/>
  <c r="Q55" i="1"/>
  <c r="K55" i="1"/>
  <c r="T55" i="1"/>
  <c r="E55" i="1"/>
  <c r="M55" i="1"/>
  <c r="V55" i="1"/>
  <c r="D53" i="1"/>
  <c r="H53" i="1"/>
  <c r="L53" i="1"/>
  <c r="P53" i="1"/>
  <c r="G53" i="1"/>
  <c r="M53" i="1"/>
  <c r="S53" i="1"/>
  <c r="W53" i="1"/>
  <c r="E53" i="1"/>
  <c r="J53" i="1"/>
  <c r="O53" i="1"/>
  <c r="U53" i="1"/>
  <c r="Y53" i="1"/>
  <c r="F53" i="1"/>
  <c r="Q53" i="1"/>
  <c r="I53" i="1"/>
  <c r="T53" i="1"/>
  <c r="K53" i="1"/>
  <c r="V53" i="1"/>
  <c r="N53" i="1"/>
  <c r="X53" i="1"/>
  <c r="F51" i="1"/>
  <c r="J51" i="1"/>
  <c r="N51" i="1"/>
  <c r="S51" i="1"/>
  <c r="W51" i="1"/>
  <c r="G51" i="1"/>
  <c r="L51" i="1"/>
  <c r="Q51" i="1"/>
  <c r="X51" i="1"/>
  <c r="D51" i="1"/>
  <c r="I51" i="1"/>
  <c r="O51" i="1"/>
  <c r="U51" i="1"/>
  <c r="E51" i="1"/>
  <c r="P51" i="1"/>
  <c r="H51" i="1"/>
  <c r="T51" i="1"/>
  <c r="K51" i="1"/>
  <c r="V51" i="1"/>
  <c r="M51" i="1"/>
  <c r="Y51" i="1"/>
  <c r="D49" i="1"/>
  <c r="H49" i="1"/>
  <c r="L49" i="1"/>
  <c r="P49" i="1"/>
  <c r="U49" i="1"/>
  <c r="Y49" i="1"/>
  <c r="F49" i="1"/>
  <c r="K49" i="1"/>
  <c r="Q49" i="1"/>
  <c r="W49" i="1"/>
  <c r="I49" i="1"/>
  <c r="N49" i="1"/>
  <c r="T49" i="1"/>
  <c r="E49" i="1"/>
  <c r="O49" i="1"/>
  <c r="G49" i="1"/>
  <c r="S49" i="1"/>
  <c r="J49" i="1"/>
  <c r="V49" i="1"/>
  <c r="M49" i="1"/>
  <c r="X49" i="1"/>
  <c r="F47" i="1"/>
  <c r="J47" i="1"/>
  <c r="N47" i="1"/>
  <c r="S47" i="1"/>
  <c r="W47" i="1"/>
  <c r="E47" i="1"/>
  <c r="K47" i="1"/>
  <c r="P47" i="1"/>
  <c r="V47" i="1"/>
  <c r="H47" i="1"/>
  <c r="M47" i="1"/>
  <c r="T47" i="1"/>
  <c r="Y47" i="1"/>
  <c r="D47" i="1"/>
  <c r="O47" i="1"/>
  <c r="G47" i="1"/>
  <c r="Q47" i="1"/>
  <c r="I47" i="1"/>
  <c r="U47" i="1"/>
  <c r="L47" i="1"/>
  <c r="X47" i="1"/>
  <c r="D61" i="1"/>
  <c r="H61" i="1"/>
  <c r="L61" i="1"/>
  <c r="P61" i="1"/>
  <c r="U61" i="1"/>
  <c r="Y61" i="1"/>
  <c r="I61" i="1"/>
  <c r="N61" i="1"/>
  <c r="T61" i="1"/>
  <c r="F61" i="1"/>
  <c r="K61" i="1"/>
  <c r="Q61" i="1"/>
  <c r="W61" i="1"/>
  <c r="M61" i="1"/>
  <c r="X61" i="1"/>
  <c r="E61" i="1"/>
  <c r="O61" i="1"/>
  <c r="G61" i="1"/>
  <c r="S61" i="1"/>
  <c r="J61" i="1"/>
  <c r="V61" i="1"/>
  <c r="D65" i="1"/>
  <c r="H65" i="1"/>
  <c r="L65" i="1"/>
  <c r="P65" i="1"/>
  <c r="U65" i="1"/>
  <c r="Y65" i="1"/>
  <c r="F65" i="1"/>
  <c r="J65" i="1"/>
  <c r="N65" i="1"/>
  <c r="S65" i="1"/>
  <c r="W65" i="1"/>
  <c r="I65" i="1"/>
  <c r="Q65" i="1"/>
  <c r="E65" i="1"/>
  <c r="M65" i="1"/>
  <c r="V65" i="1"/>
  <c r="O65" i="1"/>
  <c r="T65" i="1"/>
  <c r="G65" i="1"/>
  <c r="X65" i="1"/>
  <c r="K65" i="1"/>
  <c r="F69" i="1"/>
  <c r="J69" i="1"/>
  <c r="D69" i="1"/>
  <c r="H69" i="1"/>
  <c r="L69" i="1"/>
  <c r="G69" i="1"/>
  <c r="N69" i="1"/>
  <c r="S69" i="1"/>
  <c r="W69" i="1"/>
  <c r="K69" i="1"/>
  <c r="P69" i="1"/>
  <c r="U69" i="1"/>
  <c r="Y69" i="1"/>
  <c r="I69" i="1"/>
  <c r="T69" i="1"/>
  <c r="O69" i="1"/>
  <c r="X69" i="1"/>
  <c r="E69" i="1"/>
  <c r="M69" i="1"/>
  <c r="Q69" i="1"/>
  <c r="V69" i="1"/>
  <c r="F76" i="1"/>
  <c r="J76" i="1"/>
  <c r="N76" i="1"/>
  <c r="S76" i="1"/>
  <c r="W76" i="1"/>
  <c r="D76" i="1"/>
  <c r="H76" i="1"/>
  <c r="L76" i="1"/>
  <c r="P76" i="1"/>
  <c r="U76" i="1"/>
  <c r="Y76" i="1"/>
  <c r="K76" i="1"/>
  <c r="T76" i="1"/>
  <c r="G76" i="1"/>
  <c r="O76" i="1"/>
  <c r="X76" i="1"/>
  <c r="M76" i="1"/>
  <c r="E76" i="1"/>
  <c r="V76" i="1"/>
  <c r="I76" i="1"/>
  <c r="Q76" i="1"/>
  <c r="D74" i="1"/>
  <c r="H74" i="1"/>
  <c r="L74" i="1"/>
  <c r="P74" i="1"/>
  <c r="U74" i="1"/>
  <c r="Y74" i="1"/>
  <c r="F74" i="1"/>
  <c r="J74" i="1"/>
  <c r="N74" i="1"/>
  <c r="S74" i="1"/>
  <c r="W74" i="1"/>
  <c r="E74" i="1"/>
  <c r="M74" i="1"/>
  <c r="V74" i="1"/>
  <c r="I74" i="1"/>
  <c r="Q74" i="1"/>
  <c r="G74" i="1"/>
  <c r="X74" i="1"/>
  <c r="O74" i="1"/>
  <c r="K74" i="1"/>
  <c r="T74" i="1"/>
  <c r="F82" i="1"/>
  <c r="J82" i="1"/>
  <c r="N82" i="1"/>
  <c r="S82" i="1"/>
  <c r="W82" i="1"/>
  <c r="D82" i="1"/>
  <c r="H82" i="1"/>
  <c r="L82" i="1"/>
  <c r="P82" i="1"/>
  <c r="U82" i="1"/>
  <c r="Y82" i="1"/>
  <c r="G82" i="1"/>
  <c r="O82" i="1"/>
  <c r="X82" i="1"/>
  <c r="K82" i="1"/>
  <c r="T82" i="1"/>
  <c r="Q82" i="1"/>
  <c r="I82" i="1"/>
  <c r="M82" i="1"/>
  <c r="V82" i="1"/>
  <c r="E82" i="1"/>
  <c r="D80" i="1"/>
  <c r="H80" i="1"/>
  <c r="L80" i="1"/>
  <c r="P80" i="1"/>
  <c r="U80" i="1"/>
  <c r="Y80" i="1"/>
  <c r="F80" i="1"/>
  <c r="J80" i="1"/>
  <c r="N80" i="1"/>
  <c r="S80" i="1"/>
  <c r="W80" i="1"/>
  <c r="I80" i="1"/>
  <c r="Q80" i="1"/>
  <c r="E80" i="1"/>
  <c r="M80" i="1"/>
  <c r="V80" i="1"/>
  <c r="K80" i="1"/>
  <c r="T80" i="1"/>
  <c r="X80" i="1"/>
  <c r="G80" i="1"/>
  <c r="O80" i="1"/>
  <c r="D101" i="1"/>
  <c r="H101" i="1"/>
  <c r="L101" i="1"/>
  <c r="P101" i="1"/>
  <c r="U101" i="1"/>
  <c r="Y101" i="1"/>
  <c r="F101" i="1"/>
  <c r="J101" i="1"/>
  <c r="N101" i="1"/>
  <c r="S101" i="1"/>
  <c r="W101" i="1"/>
  <c r="E101" i="1"/>
  <c r="M101" i="1"/>
  <c r="V101" i="1"/>
  <c r="I101" i="1"/>
  <c r="Q101" i="1"/>
  <c r="O101" i="1"/>
  <c r="G101" i="1"/>
  <c r="X101" i="1"/>
  <c r="K101" i="1"/>
  <c r="T101" i="1"/>
  <c r="F99" i="1"/>
  <c r="J99" i="1"/>
  <c r="N99" i="1"/>
  <c r="S99" i="1"/>
  <c r="W99" i="1"/>
  <c r="D99" i="1"/>
  <c r="H99" i="1"/>
  <c r="L99" i="1"/>
  <c r="P99" i="1"/>
  <c r="U99" i="1"/>
  <c r="Y99" i="1"/>
  <c r="G99" i="1"/>
  <c r="O99" i="1"/>
  <c r="X99" i="1"/>
  <c r="K99" i="1"/>
  <c r="T99" i="1"/>
  <c r="I99" i="1"/>
  <c r="Q99" i="1"/>
  <c r="E99" i="1"/>
  <c r="V99" i="1"/>
  <c r="M99" i="1"/>
  <c r="D97" i="1"/>
  <c r="H97" i="1"/>
  <c r="L97" i="1"/>
  <c r="P97" i="1"/>
  <c r="U97" i="1"/>
  <c r="Y97" i="1"/>
  <c r="F97" i="1"/>
  <c r="J97" i="1"/>
  <c r="N97" i="1"/>
  <c r="S97" i="1"/>
  <c r="W97" i="1"/>
  <c r="I97" i="1"/>
  <c r="Q97" i="1"/>
  <c r="E97" i="1"/>
  <c r="M97" i="1"/>
  <c r="V97" i="1"/>
  <c r="T97" i="1"/>
  <c r="K97" i="1"/>
  <c r="O97" i="1"/>
  <c r="G97" i="1"/>
  <c r="X97" i="1"/>
  <c r="F95" i="1"/>
  <c r="J95" i="1"/>
  <c r="N95" i="1"/>
  <c r="S95" i="1"/>
  <c r="W95" i="1"/>
  <c r="D95" i="1"/>
  <c r="H95" i="1"/>
  <c r="L95" i="1"/>
  <c r="P95" i="1"/>
  <c r="U95" i="1"/>
  <c r="Y95" i="1"/>
  <c r="K95" i="1"/>
  <c r="T95" i="1"/>
  <c r="G95" i="1"/>
  <c r="O95" i="1"/>
  <c r="X95" i="1"/>
  <c r="M95" i="1"/>
  <c r="E95" i="1"/>
  <c r="V95" i="1"/>
  <c r="I95" i="1"/>
  <c r="Q95" i="1"/>
  <c r="D93" i="1"/>
  <c r="H93" i="1"/>
  <c r="L93" i="1"/>
  <c r="P93" i="1"/>
  <c r="U93" i="1"/>
  <c r="Y93" i="1"/>
  <c r="F93" i="1"/>
  <c r="J93" i="1"/>
  <c r="N93" i="1"/>
  <c r="S93" i="1"/>
  <c r="W93" i="1"/>
  <c r="E93" i="1"/>
  <c r="M93" i="1"/>
  <c r="V93" i="1"/>
  <c r="I93" i="1"/>
  <c r="Q93" i="1"/>
  <c r="G93" i="1"/>
  <c r="X93" i="1"/>
  <c r="O93" i="1"/>
  <c r="T93" i="1"/>
  <c r="K93" i="1"/>
  <c r="D91" i="1"/>
  <c r="F91" i="1"/>
  <c r="E91" i="1"/>
  <c r="J91" i="1"/>
  <c r="N91" i="1"/>
  <c r="S91" i="1"/>
  <c r="W91" i="1"/>
  <c r="H91" i="1"/>
  <c r="L91" i="1"/>
  <c r="P91" i="1"/>
  <c r="U91" i="1"/>
  <c r="Y91" i="1"/>
  <c r="G91" i="1"/>
  <c r="O91" i="1"/>
  <c r="X91" i="1"/>
  <c r="K91" i="1"/>
  <c r="T91" i="1"/>
  <c r="Q91" i="1"/>
  <c r="I91" i="1"/>
  <c r="M91" i="1"/>
  <c r="V91" i="1"/>
  <c r="F89" i="1"/>
  <c r="J89" i="1"/>
  <c r="N89" i="1"/>
  <c r="S89" i="1"/>
  <c r="W89" i="1"/>
  <c r="D89" i="1"/>
  <c r="H89" i="1"/>
  <c r="L89" i="1"/>
  <c r="P89" i="1"/>
  <c r="U89" i="1"/>
  <c r="Y89" i="1"/>
  <c r="G89" i="1"/>
  <c r="O89" i="1"/>
  <c r="X89" i="1"/>
  <c r="K89" i="1"/>
  <c r="T89" i="1"/>
  <c r="Q89" i="1"/>
  <c r="I89" i="1"/>
  <c r="E89" i="1"/>
  <c r="V89" i="1"/>
  <c r="M89" i="1"/>
  <c r="D87" i="1"/>
  <c r="H87" i="1"/>
  <c r="L87" i="1"/>
  <c r="P87" i="1"/>
  <c r="U87" i="1"/>
  <c r="Y87" i="1"/>
  <c r="F87" i="1"/>
  <c r="J87" i="1"/>
  <c r="N87" i="1"/>
  <c r="S87" i="1"/>
  <c r="W87" i="1"/>
  <c r="I87" i="1"/>
  <c r="Q87" i="1"/>
  <c r="E87" i="1"/>
  <c r="M87" i="1"/>
  <c r="V87" i="1"/>
  <c r="K87" i="1"/>
  <c r="T87" i="1"/>
  <c r="O87" i="1"/>
  <c r="G87" i="1"/>
  <c r="X87" i="1"/>
  <c r="F104" i="1"/>
  <c r="J104" i="1"/>
  <c r="N104" i="1"/>
  <c r="S104" i="1"/>
  <c r="W104" i="1"/>
  <c r="D104" i="1"/>
  <c r="H104" i="1"/>
  <c r="L104" i="1"/>
  <c r="P104" i="1"/>
  <c r="U104" i="1"/>
  <c r="Y104" i="1"/>
  <c r="K104" i="1"/>
  <c r="T104" i="1"/>
  <c r="G104" i="1"/>
  <c r="O104" i="1"/>
  <c r="X104" i="1"/>
  <c r="E104" i="1"/>
  <c r="V104" i="1"/>
  <c r="M104" i="1"/>
  <c r="I104" i="1"/>
  <c r="Q104" i="1"/>
  <c r="D115" i="1"/>
  <c r="H115" i="1"/>
  <c r="L115" i="1"/>
  <c r="P115" i="1"/>
  <c r="U115" i="1"/>
  <c r="Y115" i="1"/>
  <c r="F115" i="1"/>
  <c r="J115" i="1"/>
  <c r="N115" i="1"/>
  <c r="S115" i="1"/>
  <c r="W115" i="1"/>
  <c r="E115" i="1"/>
  <c r="M115" i="1"/>
  <c r="V115" i="1"/>
  <c r="I115" i="1"/>
  <c r="Q115" i="1"/>
  <c r="O115" i="1"/>
  <c r="G115" i="1"/>
  <c r="X115" i="1"/>
  <c r="T115" i="1"/>
  <c r="K115" i="1"/>
  <c r="F113" i="1"/>
  <c r="J113" i="1"/>
  <c r="N113" i="1"/>
  <c r="S113" i="1"/>
  <c r="W113" i="1"/>
  <c r="D113" i="1"/>
  <c r="H113" i="1"/>
  <c r="L113" i="1"/>
  <c r="P113" i="1"/>
  <c r="U113" i="1"/>
  <c r="Y113" i="1"/>
  <c r="G113" i="1"/>
  <c r="O113" i="1"/>
  <c r="X113" i="1"/>
  <c r="K113" i="1"/>
  <c r="T113" i="1"/>
  <c r="I113" i="1"/>
  <c r="Q113" i="1"/>
  <c r="M113" i="1"/>
  <c r="E113" i="1"/>
  <c r="V113" i="1"/>
  <c r="D111" i="1"/>
  <c r="H111" i="1"/>
  <c r="L111" i="1"/>
  <c r="P111" i="1"/>
  <c r="U111" i="1"/>
  <c r="Y111" i="1"/>
  <c r="F111" i="1"/>
  <c r="J111" i="1"/>
  <c r="N111" i="1"/>
  <c r="S111" i="1"/>
  <c r="W111" i="1"/>
  <c r="I111" i="1"/>
  <c r="Q111" i="1"/>
  <c r="E111" i="1"/>
  <c r="M111" i="1"/>
  <c r="V111" i="1"/>
  <c r="T111" i="1"/>
  <c r="K111" i="1"/>
  <c r="X111" i="1"/>
  <c r="G111" i="1"/>
  <c r="O111" i="1"/>
  <c r="F109" i="1"/>
  <c r="J109" i="1"/>
  <c r="N109" i="1"/>
  <c r="S109" i="1"/>
  <c r="W109" i="1"/>
  <c r="D109" i="1"/>
  <c r="H109" i="1"/>
  <c r="L109" i="1"/>
  <c r="P109" i="1"/>
  <c r="U109" i="1"/>
  <c r="Y109" i="1"/>
  <c r="K109" i="1"/>
  <c r="T109" i="1"/>
  <c r="G109" i="1"/>
  <c r="O109" i="1"/>
  <c r="X109" i="1"/>
  <c r="M109" i="1"/>
  <c r="E109" i="1"/>
  <c r="V109" i="1"/>
  <c r="Q109" i="1"/>
  <c r="I109" i="1"/>
  <c r="D107" i="1"/>
  <c r="H107" i="1"/>
  <c r="L107" i="1"/>
  <c r="P107" i="1"/>
  <c r="U107" i="1"/>
  <c r="Y107" i="1"/>
  <c r="F107" i="1"/>
  <c r="J107" i="1"/>
  <c r="N107" i="1"/>
  <c r="S107" i="1"/>
  <c r="W107" i="1"/>
  <c r="E107" i="1"/>
  <c r="M107" i="1"/>
  <c r="V107" i="1"/>
  <c r="I107" i="1"/>
  <c r="Q107" i="1"/>
  <c r="G107" i="1"/>
  <c r="X107" i="1"/>
  <c r="O107" i="1"/>
  <c r="K107" i="1"/>
  <c r="T107" i="1"/>
</calcChain>
</file>

<file path=xl/sharedStrings.xml><?xml version="1.0" encoding="utf-8"?>
<sst xmlns="http://schemas.openxmlformats.org/spreadsheetml/2006/main" count="2430" uniqueCount="995">
  <si>
    <t>P</t>
  </si>
  <si>
    <t>F</t>
  </si>
  <si>
    <t>D</t>
  </si>
  <si>
    <t>DL-01 - SW/HW stack definition</t>
  </si>
  <si>
    <t>DL-02 - Draft API Parse and Correlate</t>
  </si>
  <si>
    <t>DL-03 - Software Architecture Specification</t>
  </si>
  <si>
    <t>DL-04 - Installation Release Notes Draft</t>
  </si>
  <si>
    <t>DL-05 - Test Plan</t>
  </si>
  <si>
    <t>DL-06 - Development version (API   only)</t>
  </si>
  <si>
    <t>DL-07 - Preliminary Test Results</t>
  </si>
  <si>
    <t>DL-08 - Installation Release Notes</t>
  </si>
  <si>
    <t>DL-09 - 1.0 beta version + Support documentation Draft</t>
  </si>
  <si>
    <t>DL-10 - Support Document Draft</t>
  </si>
  <si>
    <t>DL-11 - Validation Test Results</t>
  </si>
  <si>
    <t>DL-12 - Support Documentation Final</t>
  </si>
  <si>
    <t>DL-13 - Installation Release Notes Final</t>
  </si>
  <si>
    <t>DL-14 - 2.0 final version</t>
  </si>
  <si>
    <t>Provision of Parse and Correlate (4.1)</t>
  </si>
  <si>
    <t>Architecture (4.10)</t>
  </si>
  <si>
    <t>Scalability (4.11)</t>
  </si>
  <si>
    <t>Programming Languages (4.12)</t>
  </si>
  <si>
    <t>Design and Assurance Processes (4.13)</t>
  </si>
  <si>
    <t>Testing Support (4.14)</t>
  </si>
  <si>
    <t>Code Review (4.15)</t>
  </si>
  <si>
    <t>Security Requirements (4.16)</t>
  </si>
  <si>
    <t>Correlate (4.2)</t>
  </si>
  <si>
    <t>Interface Specification (4.3)</t>
  </si>
  <si>
    <t>Parse (4.4)</t>
  </si>
  <si>
    <t>Event logging (4.5)</t>
  </si>
  <si>
    <t>Event Handling (4.6)</t>
  </si>
  <si>
    <t>Provision of executable files (4.7)</t>
  </si>
  <si>
    <t>Provision of embeddable software (4.8)</t>
  </si>
  <si>
    <t>Provision of Build and Test Classes (4.9)</t>
  </si>
  <si>
    <t>4.1.1 - The DCC shall provide ‘Parse’ and ‘Correlate’ functionality.</t>
  </si>
  <si>
    <t>4.1.2 - All Intellectual Property related to Parse and Correlate shall be owned by the DCC</t>
  </si>
  <si>
    <t>4.1.3 - Parse and Correlate must be provisioned separately from the 'transform’ capabilities provided by the DSP</t>
  </si>
  <si>
    <t>4.10.1 - Contractor shall outline how the function shall operate statelessly</t>
  </si>
  <si>
    <t>4.11.1 - Parse and Correlate shall be designed for vertical and horizontal scalability</t>
  </si>
  <si>
    <t>4.11.2 - It should be possible to call the function remotely</t>
  </si>
  <si>
    <t>4.11.3 - The Parse and Correlate function shall be capable of processing 34 transactions per second</t>
  </si>
  <si>
    <t>4.11.4 -  Concurrent running of multiple instances or processing Parse Service Requests separately from Correlate requests</t>
  </si>
  <si>
    <t>4.12.1 -  Java Programming Language</t>
  </si>
  <si>
    <t>4.12.2 - Any code modules used in the Parse and Correlate function shall be nonproprietary and royalty free</t>
  </si>
  <si>
    <t>4.12.3 - Code Conventions for the Java Programming Language</t>
  </si>
  <si>
    <t>4.12.4 - Executable versions of Parse and Correlate engineered in a manner that does not impact existing Java programmes</t>
  </si>
  <si>
    <t>4.12.5 - Parse and Correlate shall be designed for use in distributed architectures</t>
  </si>
  <si>
    <t>4.13.1 - The Contractor shall describe its requirements, design and development Methodology(s) and seek approval from the DCC</t>
  </si>
  <si>
    <t>4.14.1 - The Contractor shall collaborate with DCC's tests of P&amp;C and ensure pre-testing</t>
  </si>
  <si>
    <t>4.14.10 - Witness Testing for DCC Test Assurance purposes is carried out during a Factory Acceptance Test (FAT) stage</t>
  </si>
  <si>
    <t>4.14.11 - The Contractor must provide the facility for the DCC test team to be able to witness a sample of tests</t>
  </si>
  <si>
    <t>4.14.12 - The Contractor must demonstrate  how many test cycles will be required for predicted resolution of defects</t>
  </si>
  <si>
    <t>4.14.13 - The Contractor must provide details of how Incidents will be managed by priority</t>
  </si>
  <si>
    <t>4.14.14 - The Contractor must provide a definition of their release management process</t>
  </si>
  <si>
    <t>4.14.15 - The Contractor must provide an outline of Re-test and Regression test Assurance processes</t>
  </si>
  <si>
    <t>4.14.16 - The P&amp;C must pass performance testing  (estimated at 34 transactions per second (tps)</t>
  </si>
  <si>
    <t>4.14.2 - The Contractor shall describe its approach to testing Parse and Correlate</t>
  </si>
  <si>
    <t xml:space="preserve">4.14.3 - Testing shall confirm correct operation of P&amp;C for specific OS platforms and Application Server/OS combinations </t>
  </si>
  <si>
    <t>4.14.4 - The Contractor shall support User Acceptance Testing by DCC Service Users prior to the User Integration test phase</t>
  </si>
  <si>
    <t>4.14.5 - DCC System Integration and User Integration Testing phases occur after the DCC FAT and may result in changes</t>
  </si>
  <si>
    <t>4.14.6 - The Contractor must provide support to the DCC and DCC Service Providers/ Users during the System Integration and User Integration Test Phases</t>
  </si>
  <si>
    <t>4.14.7 - The Contractor must be able to demonstrate a clear structured Test Assurance process</t>
  </si>
  <si>
    <t>4.14.8 - The DCC Test Programme is responsible for the overall Test Assurance of all DCC Service Provider Deliverables</t>
  </si>
  <si>
    <t>4.14.9 - The Contractor must evidence full traceability of test spec back to requirements and provide test evidence to prove successful outcomes</t>
  </si>
  <si>
    <t>4.15.1 - The Contractor shall submit its source code to an appointed third party for independent review</t>
  </si>
  <si>
    <t>4.15.2 - Following Go Live, any code update will lead to impact analysis and may lead to an independent third party code review</t>
  </si>
  <si>
    <t>4.16.1 - (Removed)</t>
  </si>
  <si>
    <t>4.16.10 - Protection of test data</t>
  </si>
  <si>
    <t>4.16.2 - Integrity of Correlate function</t>
  </si>
  <si>
    <t>4.16.3 - Roles and responsibilities</t>
  </si>
  <si>
    <t>4.16.4 - Software Security Vulnerabilities</t>
  </si>
  <si>
    <t>4.16.5 - Secure development policy</t>
  </si>
  <si>
    <t>4.16.6 - System change control procedures</t>
  </si>
  <si>
    <t>4.16.7 - Secure system engineering principles</t>
  </si>
  <si>
    <t>4.16.8 - Secure development environment</t>
  </si>
  <si>
    <t>4.16.9 - System security testing</t>
  </si>
  <si>
    <t>4.2.1 - Correlate shall compare HAN Interface Commands</t>
  </si>
  <si>
    <t>4.2.10 - It shall be possible to associate multiple (up to 20) correlation rules</t>
  </si>
  <si>
    <t>4.2.11 - For each DUGIS Service Request, the DCC shall be responsible for the definition of correlation rules</t>
  </si>
  <si>
    <t>4.2.12 - It shall be possible for the DCC Service User to configure which versions of DUGC Service Requests and associated HAN Interface Commands to apply in order to correlate</t>
  </si>
  <si>
    <t>4.2.13 - Where a field is encrypted, Correlate shall compare the encrypted BLOb from the original DUGC Service Request</t>
  </si>
  <si>
    <t>4.2.2 - Correlate shall either confirm a successful comparison of all correlation rules or return details of any failures</t>
  </si>
  <si>
    <t>4.2.3 - The correlate functions shall be capable of receiving and processing HAN Interface Commands with or without an ‘envelope’</t>
  </si>
  <si>
    <t>4.2.4 - The range of DUGC Service Request types (and corresponding HAN Interface Commands) and categories that are subject to correlation shall be configurable</t>
  </si>
  <si>
    <t>4.2.5 - Correlate shall initially support the DUGC Service Request types which have been categorised as “Critical”</t>
  </si>
  <si>
    <t>4.2.6 - Correlate shall be capable of processing multiple [up to 10] versions of each DUGC Service Request type</t>
  </si>
  <si>
    <t>4.2.7 - Correlate shall be capable of processing multiple [up to 10] versions of each HAN Interface Command type</t>
  </si>
  <si>
    <t>4.2.8 - The correlation rules supported shall be configurable by the DCC</t>
  </si>
  <si>
    <t>4.2.9 - Correlation rule sets shall be version controlled</t>
  </si>
  <si>
    <t>4.3.1 - The Contractor will be required to contribute to analysis required to finalise the mapping to enable subsequent Parsing</t>
  </si>
  <si>
    <t>4.3.2 - The DSU R&amp;A CIS shall be consistent with the DUG Interface Specification for DUGC Service Requests</t>
  </si>
  <si>
    <t>4.3.3 - The DSU R&amp;A CIS shall form part of the intellectual property owned by the DCC</t>
  </si>
  <si>
    <t>4.3.4 - The contractor must ensure that the Parse functionality is designed so as to accommodate changes with the minimum of effort</t>
  </si>
  <si>
    <t>4.3.5 - The contractor shall use and implement the format for the Parse and Correlate CIS as defined in DUGIS</t>
  </si>
  <si>
    <t>4.4.1 - ‘Parse’ shall parse Smart Meter Responses &amp; Alerts passed to it into the format defined in the DSU R&amp;A CIS</t>
  </si>
  <si>
    <t>4.4.10 - Parse rule sets shall be version controlled by the DCC</t>
  </si>
  <si>
    <t>4.4.11 - The Service User shall be able to configure which versions of Smart Meter Responses &amp; Alert types and DSU R&amp;A CIS Responses &amp; Alert types to apply to Parse events</t>
  </si>
  <si>
    <t>4.4.12 - Where sensitive value(s) are present in the parsed message parse will accept individual fields for translation</t>
  </si>
  <si>
    <t>4.4.13 - The Contractor shall define P&amp;C software error conditions against an error identity which is presented to users when the error condition occurs</t>
  </si>
  <si>
    <t>4.4.14 - When sensitive values are present in service user command it will be required to translate plain text values to HEX and then BLOb</t>
  </si>
  <si>
    <t xml:space="preserve">4.4.2 - Parse shall return a successfully parsed DSU R&amp;A CIS formatted Response or Alert to or shall return details of any failures_x000D_
</t>
  </si>
  <si>
    <t>4.4.3 - Parse shall support the parsing of all Smart Meter Responses and alerts detailed in the GBCS</t>
  </si>
  <si>
    <t>4.4.4 - Where the Smart Meter Response or Alert contains encrypted attributes then Parse shall include this encrypted block of data</t>
  </si>
  <si>
    <t>4.4.5 - Parse shall be configurable to accommodate the inclusion or removal of Smart Meter Response and Alert types</t>
  </si>
  <si>
    <t>4.4.6 - For each Smart Meter Response and Alert type, the message version(s) shall be configurable</t>
  </si>
  <si>
    <t>4.4.7 - Using version information in the Response or Alert, Parse shall apply the appropriate rules and parse into the correct target format</t>
  </si>
  <si>
    <t>4.4.8 - For each Response &amp; Alert type and associated to a Smart Meter Response or Alert type for the purposes of parsing, the message version(s) shall be configurable</t>
  </si>
  <si>
    <t>4.4.9 - For each version of a Smart Meter Response or Alert and its associated Response and Alert version(s), the parse rules supported shall be configurable</t>
  </si>
  <si>
    <t>4.5.1 - The Parse and Correlate function shall capture all activity (events) in an event log</t>
  </si>
  <si>
    <t>4.5.10 - Event logs shall be produced using a standard industry format</t>
  </si>
  <si>
    <t>4.5.11 - Associate Originator actions with an originator identifier within a  log</t>
  </si>
  <si>
    <t>4.5.2 - The event log shall be accessible by the DCC Service User’s Operating System Systems Administrator</t>
  </si>
  <si>
    <t>4.5.3 - The event log shall be configurable to enable a DCC Service User to set the level of logging required</t>
  </si>
  <si>
    <t>4.5.4 - Event logging shall enable configurationof the level of required logging separately for Parse events and Correlate</t>
  </si>
  <si>
    <t>4.5.5 - Event logging transactions shall execute in isolation</t>
  </si>
  <si>
    <t>4.5.6 - Build and install instructions to enable Parse and Correlate logging and error handling will be provided by the Contractor</t>
  </si>
  <si>
    <t>4.5.7 - The Parse &amp; Correlate software shall be capable of producing event information that can be routed into DCC toolsets</t>
  </si>
  <si>
    <t>4.5.8 - Logs destined for DCC Service Users SIEM toolsets shall have the facility for a timestamp</t>
  </si>
  <si>
    <t>4.5.9 - The application shall be capable of being configured to allow local storing of event logs</t>
  </si>
  <si>
    <t>4.6.1 - In the event of parsing or correlation rules failure, the Parse and Correlate Software shall return an appropriate error message</t>
  </si>
  <si>
    <t>4.6.2 - The DCC shall provide guidance to DCC Service Users on which errors require DCC intervention</t>
  </si>
  <si>
    <t>4.7.1 - Parse and Correlate functions shall be capable of being deployed as an executable</t>
  </si>
  <si>
    <t>4.7.2 - The Parse and Correlate ‘installable’ software shall be warranted on the current prevailing version of the Java Virtual Machine/Java Run-time Environments</t>
  </si>
  <si>
    <t>4.7.3 - Continue to warrant the current and the previous JVM/JRM version only</t>
  </si>
  <si>
    <t>4.8.1 - Contractor shall provide all required source code and Class Libraries etc</t>
  </si>
  <si>
    <t>4.8.2 - The Parse and Correlate ‘embeddable’ software shall be agnostic of the Operating Systems and technology platforms</t>
  </si>
  <si>
    <t>4.9.1 - The Contractor shall provide a standard open-source framework to compile the source code</t>
  </si>
  <si>
    <t>4.9.2 - The Contractor shall provide a standard open-source framework to unit test the source code</t>
  </si>
  <si>
    <t>4.9.3 - The Contractor shall make ‘beta’ versions of the software available</t>
  </si>
  <si>
    <t>ID</t>
  </si>
  <si>
    <t>4.4.15 - Parse shall support service users in the Sign Command and Verify Signature operations</t>
  </si>
  <si>
    <t>4.4.16 - Parse shall support service users in the Verify MAC operation</t>
  </si>
  <si>
    <t>Technical Requirements</t>
  </si>
  <si>
    <t>CRITICAL SOFTWARE, S.A.</t>
  </si>
  <si>
    <t>IDENTIFICATION</t>
    <phoneticPr fontId="4" type="noConversion"/>
  </si>
  <si>
    <t>CONTRACT REFERENCE:</t>
  </si>
  <si>
    <t>DATE:</t>
  </si>
  <si>
    <t>PROJECT CODE:</t>
    <phoneticPr fontId="4" type="noConversion"/>
  </si>
  <si>
    <t>DOC REFERENCE:</t>
  </si>
  <si>
    <t>STATUS:</t>
  </si>
  <si>
    <t>ACCESS:</t>
  </si>
  <si>
    <t>VERSION:</t>
  </si>
  <si>
    <t>DISCLAIMER - SMART DCC LTD  CONTRACT REPORT.</t>
  </si>
  <si>
    <t>The work described in this report was performed under  Smart DCC Ltd contract. Responsibility for the contents resides in the author or organization that prepared it.</t>
  </si>
  <si>
    <t>PARTNERS</t>
  </si>
  <si>
    <t>APPROVAL</t>
  </si>
  <si>
    <t>VERSION</t>
    <phoneticPr fontId="4" type="noConversion"/>
  </si>
  <si>
    <t>REVISION</t>
  </si>
  <si>
    <t>NAME</t>
  </si>
  <si>
    <t>FUNCTION</t>
  </si>
  <si>
    <t>SIGNATURE</t>
  </si>
  <si>
    <t>DATE</t>
    <phoneticPr fontId="4" type="noConversion"/>
  </si>
  <si>
    <t>AUTHORS AND CONTRIBUTORS</t>
  </si>
  <si>
    <t>CONTACT</t>
  </si>
  <si>
    <t>DESCRIPTION</t>
  </si>
  <si>
    <t>DATE</t>
  </si>
  <si>
    <t>Author</t>
  </si>
  <si>
    <t>ACCESS LIST</t>
    <phoneticPr fontId="4" type="noConversion"/>
  </si>
  <si>
    <t>INTERNAL ACCESS:</t>
    <phoneticPr fontId="4" type="noConversion"/>
  </si>
  <si>
    <t>EXTERNAL ACCESS:</t>
    <phoneticPr fontId="4" type="noConversion"/>
  </si>
  <si>
    <t>The contents of this document are under copyright of Critical Software S.A., released on condition that it shall not be copied in whole, in part or otherwise reproduced (whether by photographic or any other method) and therefore shall not be divulged to any person other than the addressee (save to other authorized offices of his organization having need to know such contents, for the purpose for which disclosure is made) without prior written consent of submitting company.</t>
  </si>
  <si>
    <t>REVISION HISTORY</t>
  </si>
  <si>
    <t>DESCRIPTION</t>
    <phoneticPr fontId="4" type="noConversion"/>
  </si>
  <si>
    <t>AUTHOR</t>
  </si>
  <si>
    <t>TRACEABILITY MATRIX</t>
  </si>
  <si>
    <r>
      <t>1.</t>
    </r>
    <r>
      <rPr>
        <b/>
        <sz val="7"/>
        <color rgb="FF004080"/>
        <rFont val="Times New Roman"/>
        <family val="1"/>
      </rPr>
      <t xml:space="preserve">     </t>
    </r>
    <r>
      <rPr>
        <b/>
        <sz val="14"/>
        <color rgb="FF004080"/>
        <rFont val="Times New Roman"/>
        <family val="1"/>
      </rPr>
      <t>Technical Requirements (4)</t>
    </r>
  </si>
  <si>
    <t>This section enumerates the technical requirements as presented to CSW in the Smart Meters Programme Schedule 2.1 (DCC Requirements) (Parse and Correlate Version) section 4.</t>
  </si>
  <si>
    <r>
      <t xml:space="preserve">Requirements sections are listed in the form </t>
    </r>
    <r>
      <rPr>
        <i/>
        <sz val="10"/>
        <color rgb="FF000000"/>
        <rFont val="Times New Roman"/>
        <family val="1"/>
      </rPr>
      <t>&lt;section number in this document&gt; &lt;title&gt; (original number reference in the Smart Meters Programme)</t>
    </r>
    <r>
      <rPr>
        <sz val="10"/>
        <color rgb="FF000000"/>
        <rFont val="Times New Roman"/>
        <family val="1"/>
      </rPr>
      <t xml:space="preserve">. Inside each section they are enumerated in the form </t>
    </r>
    <r>
      <rPr>
        <i/>
        <sz val="10"/>
        <color rgb="FF000000"/>
        <rFont val="Times New Roman"/>
        <family val="1"/>
      </rPr>
      <t>&lt;original number reference&gt;&lt;title&gt;</t>
    </r>
    <r>
      <rPr>
        <sz val="10"/>
        <color rgb="FF000000"/>
        <rFont val="Times New Roman"/>
        <family val="1"/>
      </rPr>
      <t>.</t>
    </r>
  </si>
  <si>
    <t>This list will be used to build a full traceability matrix.</t>
  </si>
  <si>
    <r>
      <t>1.1</t>
    </r>
    <r>
      <rPr>
        <b/>
        <sz val="7"/>
        <color rgb="FF004080"/>
        <rFont val="Times New Roman"/>
        <family val="1"/>
      </rPr>
      <t xml:space="preserve"> </t>
    </r>
    <r>
      <rPr>
        <b/>
        <sz val="13"/>
        <color rgb="FF004080"/>
        <rFont val="Arial"/>
        <family val="2"/>
      </rPr>
      <t>Provision of Parse and Correlate (4.1)</t>
    </r>
  </si>
  <si>
    <t xml:space="preserve"> 4.1.1 - The DCC shall provide ‘Parse’ and ‘Correlate’ functionality.  </t>
  </si>
  <si>
    <t>[P]</t>
  </si>
  <si>
    <t xml:space="preserve"> 4.1.3 - Parse and Correlate must be provisioned separately from the 'transform’ capabilities provided by the DSP  </t>
  </si>
  <si>
    <t xml:space="preserve">  </t>
  </si>
  <si>
    <r>
      <t>1.2</t>
    </r>
    <r>
      <rPr>
        <b/>
        <sz val="7"/>
        <color rgb="FF004080"/>
        <rFont val="Times New Roman"/>
        <family val="1"/>
      </rPr>
      <t xml:space="preserve"> </t>
    </r>
    <r>
      <rPr>
        <b/>
        <sz val="13"/>
        <color rgb="FF004080"/>
        <rFont val="Arial"/>
        <family val="2"/>
      </rPr>
      <t>Correlate (4.2)</t>
    </r>
  </si>
  <si>
    <t xml:space="preserve"> 4.2.1 - Correlate shall compare HAN Interface Commands  </t>
  </si>
  <si>
    <t>[F]</t>
  </si>
  <si>
    <t xml:space="preserve"> 4.2.2 - Correlate shall either confirm a successful comparison of all correlation rules or return details of any failures  </t>
  </si>
  <si>
    <t xml:space="preserve"> 4.2.3 - The correlate functions shall be capable of receiving and processing HAN Interface Commands with or without an ‘envelope’  </t>
  </si>
  <si>
    <t xml:space="preserve"> 4.2.4 - The range of DUGC Service Request types (and corresponding HAN Interface Commands) and categories that are subject to correlation shall be configurable  </t>
  </si>
  <si>
    <t xml:space="preserve"> 4.2.5 - Correlate shall initially support the DUGC Service Request types which have been categorised as “Critical”  </t>
  </si>
  <si>
    <t xml:space="preserve"> 4.2.6 - Correlate shall be capable of processing multiple [up to 10] versions of each DUGC Service Request type  </t>
  </si>
  <si>
    <t xml:space="preserve"> 4.2.7 - Correlate shall be capable of processing multiple [up to 10] versions of each HAN Interface Command type  </t>
  </si>
  <si>
    <t xml:space="preserve"> 4.2.8 - The correlation rules supported shall be configurable by the DCC  </t>
  </si>
  <si>
    <t xml:space="preserve"> 4.2.9 - Correlation rule sets shall be version controlled  </t>
  </si>
  <si>
    <t xml:space="preserve"> 4.2.10 - It shall be possible to associate multiple (up to 20) correlation rules  </t>
  </si>
  <si>
    <t xml:space="preserve"> 4.2.11 - For each DUGIS Service Request, the DCC shall be responsible for the definition of correlation rules  </t>
  </si>
  <si>
    <t xml:space="preserve"> 4.2.12 - It shall be possible for the DCC Service User to configure which versions of DUGC Service Requests and associated HAN Interface Commands to apply in order to correlate  </t>
  </si>
  <si>
    <t xml:space="preserve"> 4.2.13 - Where a field is encrypted, Correlate shall compare the encrypted BLOb from the original DUGC Service Request  </t>
  </si>
  <si>
    <r>
      <t>1.3</t>
    </r>
    <r>
      <rPr>
        <b/>
        <sz val="7"/>
        <color rgb="FF004080"/>
        <rFont val="Times New Roman"/>
        <family val="1"/>
      </rPr>
      <t xml:space="preserve"> </t>
    </r>
    <r>
      <rPr>
        <b/>
        <sz val="13"/>
        <color rgb="FF004080"/>
        <rFont val="Arial"/>
        <family val="2"/>
      </rPr>
      <t>Interface Specification (4.3)</t>
    </r>
  </si>
  <si>
    <t xml:space="preserve"> 4.3.1 - The Contractor will be required to contribute to analysis required to finalise the mapping to enable subsequent Parsing  </t>
  </si>
  <si>
    <t xml:space="preserve"> 4.3.2 - The DSU R&amp;A CIS shall be consistent with the DUG Interface Specification for DUGC Service Requests  </t>
  </si>
  <si>
    <t xml:space="preserve"> 4.3.3 - The DSU R&amp;A CIS shall form part of the intellectual property owned by the DCC  </t>
  </si>
  <si>
    <t xml:space="preserve"> 4.3.4 - The contractor must ensure that the Parse functionality is designed so as to accommodate changes with the minimum of effort  </t>
  </si>
  <si>
    <t xml:space="preserve"> 4.3.5 - The contractor shall use and implement the format for the Parse and Correlate CIS as defined in DUGIS  </t>
  </si>
  <si>
    <r>
      <t>1.4</t>
    </r>
    <r>
      <rPr>
        <b/>
        <sz val="7"/>
        <color rgb="FF004080"/>
        <rFont val="Times New Roman"/>
        <family val="1"/>
      </rPr>
      <t xml:space="preserve"> </t>
    </r>
    <r>
      <rPr>
        <b/>
        <sz val="13"/>
        <color rgb="FF004080"/>
        <rFont val="Arial"/>
        <family val="2"/>
      </rPr>
      <t>Parse (4.4)</t>
    </r>
  </si>
  <si>
    <t xml:space="preserve"> 4.4.1 - ‘Parse’ shall parse Smart Meter Responses &amp; Alerts passed to it into the format defined in the DSU R&amp;A CIS  </t>
  </si>
  <si>
    <t xml:space="preserve"> 4.4.2 - Parse shall return a successfully parsed DSU R&amp;A CIS formatted Response or Alert to or shall return details of any failures</t>
  </si>
  <si>
    <t xml:space="preserve"> 4.4.3 - Parse shall support the parsing of all Smart Meter Responses and alerts detailed in the GBCS  </t>
  </si>
  <si>
    <t xml:space="preserve"> 4.4.4 - Where the Smart Meter Response or Alert contains encrypted attributes then Parse shall include this encrypted block of data  </t>
  </si>
  <si>
    <t xml:space="preserve"> 4.4.5 - Parse shall be configurable to accommodate the inclusion or removal of Smart Meter Response and Alert types  </t>
  </si>
  <si>
    <t xml:space="preserve"> 4.4.6 - For each Smart Meter Response and Alert type, the message version(s) shall be configurable  </t>
  </si>
  <si>
    <t xml:space="preserve"> 4.4.7 - Using version information in the Response or Alert, Parse shall apply the appropriate rules and parse into the correct target format  </t>
  </si>
  <si>
    <t xml:space="preserve"> 4.4.8 - For each Response &amp; Alert type and associated to a Smart Meter Response or Alert type for the purposes of parsing, the message version(s) shall be configurable  </t>
  </si>
  <si>
    <t xml:space="preserve"> 4.4.9 - For each version of a Smart Meter Response or Alert and its associated Response and Alert version(s), the parse rules supported shall be configurable  </t>
  </si>
  <si>
    <t xml:space="preserve"> 4.4.10 - Parse rule sets shall be version controlled by the DCC  </t>
  </si>
  <si>
    <t xml:space="preserve"> 4.4.11 - The Service User shall be able to configure which versions of Smart Meter Responses &amp; Alert types and DSU R&amp;A CIS Responses &amp; Alert types to apply to Parse events  </t>
  </si>
  <si>
    <t xml:space="preserve"> 4.4.12 - Where sensitive value(s) are present in the parsed message parse will accept individual fields for translation  </t>
  </si>
  <si>
    <t xml:space="preserve"> 4.4.13 - The Contractor shall define P&amp;C software error conditions against an error identity which is presented to users when the error condition occurs  </t>
  </si>
  <si>
    <t xml:space="preserve"> 4.4.14 - When sensitive values are present in service user command it will be required to translate plain text values to HEX and then BLOb  </t>
  </si>
  <si>
    <t xml:space="preserve"> 4.4.15 – Parse shall support service users in the Sign Command and Verify Signature operations  </t>
  </si>
  <si>
    <t xml:space="preserve"> 4.4.16 – Parse shall support service users in the Verify MAC operation  </t>
  </si>
  <si>
    <r>
      <t>1.5</t>
    </r>
    <r>
      <rPr>
        <b/>
        <sz val="7"/>
        <color rgb="FF004080"/>
        <rFont val="Times New Roman"/>
        <family val="1"/>
      </rPr>
      <t xml:space="preserve"> </t>
    </r>
    <r>
      <rPr>
        <b/>
        <sz val="13"/>
        <color rgb="FF004080"/>
        <rFont val="Arial"/>
        <family val="2"/>
      </rPr>
      <t>Event logging (4.5)</t>
    </r>
  </si>
  <si>
    <t xml:space="preserve"> 4.5.1 - The Parse and Correlate function shall capture all activity (events) in an event log  </t>
  </si>
  <si>
    <t xml:space="preserve"> 4.5.2 - The event log shall be accessible by the DCC Service User’s Operating System Systems Administrator  </t>
  </si>
  <si>
    <t xml:space="preserve"> 4.5.3 - The event log shall be configurable to enable a DCC Service User to set the level of logging required  </t>
  </si>
  <si>
    <t xml:space="preserve"> 4.5.4 - Event logging shall enable configurationof the level of required logging separately for Parse events and Correlate  </t>
  </si>
  <si>
    <t xml:space="preserve"> 4.5.5 - Event logging transactions shall execute in isolation  </t>
  </si>
  <si>
    <t xml:space="preserve"> 4.5.6 - Build and install instructions to enable Parse and Correlate logging and error handling will be provided by the Contractor  </t>
  </si>
  <si>
    <t xml:space="preserve"> 4.5.7 - The Parse &amp; Correlate software shall be capable of producing event information that can be routed into DCC toolsets  </t>
  </si>
  <si>
    <t xml:space="preserve"> 4.5.8 - Logs destined for DCC Service Users SIEM toolsets shall have the facility for a timestamp  </t>
  </si>
  <si>
    <t xml:space="preserve"> 4.5.9 - The application shall be capable of being configured to allow local storing of event logs  </t>
  </si>
  <si>
    <t xml:space="preserve"> 4.5.10 - Event logs shall be produced using a standard industry format  </t>
  </si>
  <si>
    <t xml:space="preserve"> 4.5.11 - Associate Originator actions with an originator identifier within a  log  </t>
  </si>
  <si>
    <r>
      <t>1.6</t>
    </r>
    <r>
      <rPr>
        <b/>
        <sz val="7"/>
        <color rgb="FF004080"/>
        <rFont val="Times New Roman"/>
        <family val="1"/>
      </rPr>
      <t xml:space="preserve"> </t>
    </r>
    <r>
      <rPr>
        <b/>
        <sz val="13"/>
        <color rgb="FF004080"/>
        <rFont val="Arial"/>
        <family val="2"/>
      </rPr>
      <t>Event Handling (4.6)</t>
    </r>
  </si>
  <si>
    <t xml:space="preserve"> 4.6.1 - In the event of parsing or correlation rules failure, the Parse and Correlate Software shall return an appropriate error message  </t>
  </si>
  <si>
    <t xml:space="preserve"> 4.6.2 - The DCC shall provide guidance to DCC Service Users on which errors require DCC intervention  </t>
  </si>
  <si>
    <r>
      <t>1.7</t>
    </r>
    <r>
      <rPr>
        <b/>
        <sz val="7"/>
        <color rgb="FF004080"/>
        <rFont val="Times New Roman"/>
        <family val="1"/>
      </rPr>
      <t xml:space="preserve"> </t>
    </r>
    <r>
      <rPr>
        <b/>
        <sz val="13"/>
        <color rgb="FF004080"/>
        <rFont val="Arial"/>
        <family val="2"/>
      </rPr>
      <t>Provision of executable files (4.7)</t>
    </r>
  </si>
  <si>
    <t xml:space="preserve"> 4.7.1 - Parse and Correlate functions shall be capable of being deployed as an executable  </t>
  </si>
  <si>
    <t xml:space="preserve"> 4.7.2 - The Parse and Correlate ‘installable’ software shall be warranted on the current prevailing version of the Java Virtual Machine/Java Run-time Environments  </t>
  </si>
  <si>
    <t xml:space="preserve"> 4.7.3 - Continue to warrant the current and the previous JVM/JRM version only  </t>
  </si>
  <si>
    <r>
      <t>1.8</t>
    </r>
    <r>
      <rPr>
        <b/>
        <sz val="7"/>
        <color rgb="FF004080"/>
        <rFont val="Times New Roman"/>
        <family val="1"/>
      </rPr>
      <t xml:space="preserve"> </t>
    </r>
    <r>
      <rPr>
        <b/>
        <sz val="13"/>
        <color rgb="FF004080"/>
        <rFont val="Arial"/>
        <family val="2"/>
      </rPr>
      <t>Provision of embeddable software (4.8)</t>
    </r>
  </si>
  <si>
    <t xml:space="preserve"> 4.8.1 - Contractor shall provide all required source code and Class Libraries etc  </t>
  </si>
  <si>
    <t xml:space="preserve"> 4.8.2 - The Parse and Correlate ‘embeddable’ software shall be agnostic of the Operating Systems and technology platforms  </t>
  </si>
  <si>
    <r>
      <t>1.9</t>
    </r>
    <r>
      <rPr>
        <b/>
        <sz val="7"/>
        <color rgb="FF004080"/>
        <rFont val="Times New Roman"/>
        <family val="1"/>
      </rPr>
      <t xml:space="preserve"> </t>
    </r>
    <r>
      <rPr>
        <b/>
        <sz val="13"/>
        <color rgb="FF004080"/>
        <rFont val="Arial"/>
        <family val="2"/>
      </rPr>
      <t>Provision of Build and Test Classes (4.9)</t>
    </r>
  </si>
  <si>
    <t xml:space="preserve"> 4.9.1 - The Contractor shall provide a standard open-source framework to compile the source code  </t>
  </si>
  <si>
    <t xml:space="preserve"> 4.9.2 - The Contractor shall provide a standard open-source framework to unit test the source code  </t>
  </si>
  <si>
    <t xml:space="preserve"> 4.9.3 - The Contractor shall make ‘beta’ versions of the software available  </t>
  </si>
  <si>
    <t>Project Contract</t>
  </si>
  <si>
    <r>
      <t>1.10</t>
    </r>
    <r>
      <rPr>
        <b/>
        <sz val="7"/>
        <color rgb="FF004080"/>
        <rFont val="Times New Roman"/>
        <family val="1"/>
      </rPr>
      <t xml:space="preserve">     </t>
    </r>
    <r>
      <rPr>
        <b/>
        <sz val="13"/>
        <color rgb="FF004080"/>
        <rFont val="Arial"/>
        <family val="2"/>
      </rPr>
      <t>Architecture (4.10)</t>
    </r>
  </si>
  <si>
    <t xml:space="preserve"> 4.10.1 - Contractor shall outline how the function shall operate statelessly  </t>
  </si>
  <si>
    <t>See: Section 8.4</t>
  </si>
  <si>
    <r>
      <t>1.11</t>
    </r>
    <r>
      <rPr>
        <b/>
        <sz val="7"/>
        <color rgb="FF004080"/>
        <rFont val="Times New Roman"/>
        <family val="1"/>
      </rPr>
      <t xml:space="preserve">     </t>
    </r>
    <r>
      <rPr>
        <b/>
        <sz val="13"/>
        <color rgb="FF004080"/>
        <rFont val="Arial"/>
        <family val="2"/>
      </rPr>
      <t>Scalability (4.11)</t>
    </r>
  </si>
  <si>
    <t xml:space="preserve"> 4.11.1 - Parse and Correlate shall be designed for vertical and horizontal scalability  </t>
  </si>
  <si>
    <t xml:space="preserve"> 4.11.2 - It should be possible to call the function remotely  </t>
  </si>
  <si>
    <t xml:space="preserve"> 4.11.3 - The Parse and Correlate function shall be capable of processing 34 transactions per second  </t>
  </si>
  <si>
    <t xml:space="preserve"> 4.11.4 -  Concurrent running of multiple instances or processing Parse Service Requests separately from Correlate requests  </t>
  </si>
  <si>
    <r>
      <t>1.12</t>
    </r>
    <r>
      <rPr>
        <b/>
        <sz val="7"/>
        <color rgb="FF004080"/>
        <rFont val="Times New Roman"/>
        <family val="1"/>
      </rPr>
      <t xml:space="preserve">     </t>
    </r>
    <r>
      <rPr>
        <b/>
        <sz val="13"/>
        <color rgb="FF004080"/>
        <rFont val="Arial"/>
        <family val="2"/>
      </rPr>
      <t>Programming Languages (4.12)</t>
    </r>
  </si>
  <si>
    <t xml:space="preserve"> 4.12.1 -  Java Programming Language  </t>
  </si>
  <si>
    <t xml:space="preserve"> 4.12.2 - Any code modules used in the Parse and Correlate function shall be nonproprietary and royalty free  </t>
  </si>
  <si>
    <t xml:space="preserve"> 4.12.3 - Code Conventions for the Java Programming Language  </t>
  </si>
  <si>
    <t xml:space="preserve"> 4.12.4 - Executable versions of Parse and Correlate engineered in a manner that does not impact existing Java programmes  </t>
  </si>
  <si>
    <t xml:space="preserve"> 4.12.5 - Parse and Correlate shall be designed for use in distributed architectures  </t>
  </si>
  <si>
    <r>
      <t>1.13</t>
    </r>
    <r>
      <rPr>
        <b/>
        <sz val="7"/>
        <color rgb="FF004080"/>
        <rFont val="Times New Roman"/>
        <family val="1"/>
      </rPr>
      <t xml:space="preserve">     </t>
    </r>
    <r>
      <rPr>
        <b/>
        <sz val="13"/>
        <color rgb="FF004080"/>
        <rFont val="Arial"/>
        <family val="2"/>
      </rPr>
      <t>Design and Assurance Processes (4.13)</t>
    </r>
  </si>
  <si>
    <t xml:space="preserve"> 4.13.1 - The Contractor shall describe its requirements, design and development Methodology(s) and seek approval from the DCC  </t>
  </si>
  <si>
    <t>Section 3</t>
  </si>
  <si>
    <r>
      <t>1.14</t>
    </r>
    <r>
      <rPr>
        <b/>
        <sz val="7"/>
        <color rgb="FF004080"/>
        <rFont val="Times New Roman"/>
        <family val="1"/>
      </rPr>
      <t xml:space="preserve">     </t>
    </r>
    <r>
      <rPr>
        <b/>
        <sz val="13"/>
        <color rgb="FF004080"/>
        <rFont val="Arial"/>
        <family val="2"/>
      </rPr>
      <t>Testing Support (4.14)</t>
    </r>
  </si>
  <si>
    <t xml:space="preserve"> 4.14.1 - The Contractor shall collaborate with DCC's tests of P&amp;C and ensure pre-testing  </t>
  </si>
  <si>
    <t xml:space="preserve"> 4.14.2 - The Contractor shall describe its approach to testing Parse and Correlate  </t>
  </si>
  <si>
    <t xml:space="preserve"> 4.14.3 - Testing shall confirm correct operation of P&amp;C for specific OS platforms and Application Server/OS combinations   </t>
  </si>
  <si>
    <t xml:space="preserve"> 4.14.4 - The Contractor shall support User Acceptance Testing by DCC Service Users prior to the User Integration test phase  </t>
  </si>
  <si>
    <t xml:space="preserve"> 4.14.5 - DCC System Integration and User Integration Testing phases occur after the DCC FAT and may result in changes  </t>
  </si>
  <si>
    <t xml:space="preserve"> 4.14.6 - The Contractor must provide support to the DCC and DCC Service Providers/ Users during the System Integration and User Integration Test Phases  </t>
  </si>
  <si>
    <t xml:space="preserve"> 4.14.7 - The Contractor must be able to demonstrate a clear structured Test Assurance process  </t>
  </si>
  <si>
    <t xml:space="preserve"> 4.14.8 - The DCC Test Programme is responsible for the overall Test Assurance of all DCC Service Provider Deliverables  </t>
  </si>
  <si>
    <t xml:space="preserve"> 4.14.9 - The Contractor must evidence full traceability of test spec back to requirements and provide test evidence to prove successful outcomes  </t>
  </si>
  <si>
    <t xml:space="preserve"> 4.14.10 - Witness Testing for DCC Test Assurance purposes is carried out during a Factory Acceptance Test (FAT) stage  </t>
  </si>
  <si>
    <t xml:space="preserve"> 4.14.11 - The Contractor must provide the facility for the DCC test team to be able to witness a sample of tests  </t>
  </si>
  <si>
    <t xml:space="preserve"> 4.14.12 - The Contractor must demonstrate  how many test cycles will be required for predicted resolution of defects  </t>
  </si>
  <si>
    <t xml:space="preserve"> 4.14.13 - The Contractor must provide details of how Incidents will be managed by priority  </t>
  </si>
  <si>
    <t xml:space="preserve"> 4.14.14 - The Contractor must provide a definition of their release management process  </t>
  </si>
  <si>
    <t xml:space="preserve"> 4.14.15 - The Contractor must provide an outline of Re-test and Regression test Assurance processes  </t>
  </si>
  <si>
    <t xml:space="preserve"> 4.14.16 - The P&amp;C must pass performance testing  (estimated at 34 transactions per second (tps)  </t>
  </si>
  <si>
    <r>
      <t>1.15</t>
    </r>
    <r>
      <rPr>
        <b/>
        <sz val="7"/>
        <color rgb="FF004080"/>
        <rFont val="Times New Roman"/>
        <family val="1"/>
      </rPr>
      <t xml:space="preserve">     </t>
    </r>
    <r>
      <rPr>
        <b/>
        <sz val="13"/>
        <color rgb="FF004080"/>
        <rFont val="Arial"/>
        <family val="2"/>
      </rPr>
      <t>Code Review (4.15)</t>
    </r>
  </si>
  <si>
    <t xml:space="preserve"> 4.15.1 - The Contractor shall submit its source code to an appointed third party for independent review  </t>
  </si>
  <si>
    <t xml:space="preserve"> 4.15.2 - Following Go Live, any code update will lead to impact analysis and may lead to an independent third party code review  </t>
  </si>
  <si>
    <r>
      <t>1.16</t>
    </r>
    <r>
      <rPr>
        <b/>
        <sz val="7"/>
        <color rgb="FF004080"/>
        <rFont val="Times New Roman"/>
        <family val="1"/>
      </rPr>
      <t xml:space="preserve">     </t>
    </r>
    <r>
      <rPr>
        <b/>
        <sz val="13"/>
        <color rgb="FF004080"/>
        <rFont val="Arial"/>
        <family val="2"/>
      </rPr>
      <t>Security Requirements (4.16)</t>
    </r>
  </si>
  <si>
    <t xml:space="preserve"> 4.16.1 - (Removed)  </t>
  </si>
  <si>
    <t>[D]</t>
  </si>
  <si>
    <t xml:space="preserve"> 4.16.2 - Integrity of Correlate function  </t>
  </si>
  <si>
    <t xml:space="preserve"> 4.16.3 - Roles and responsibilities  </t>
  </si>
  <si>
    <t xml:space="preserve"> 4.16.4 - Software Security Vulnerabilities  </t>
  </si>
  <si>
    <t xml:space="preserve"> 4.16.5 - Secure development policy  </t>
  </si>
  <si>
    <t xml:space="preserve"> 4.16.6 - System change control procedures  </t>
  </si>
  <si>
    <t xml:space="preserve"> 4.16.7 - Secure system engineering principles  </t>
  </si>
  <si>
    <t xml:space="preserve"> 4.16.8 - Secure development environment  </t>
  </si>
  <si>
    <t xml:space="preserve"> 4.16.9 - System security testing  </t>
  </si>
  <si>
    <t xml:space="preserve"> 4.16.10 - Protection of test data  </t>
  </si>
  <si>
    <t xml:space="preserve">    </t>
  </si>
  <si>
    <t>Requirement</t>
  </si>
  <si>
    <t>Other Deliverables::Project Contract</t>
  </si>
  <si>
    <t>Other Deliverables::Project Initiation Document</t>
  </si>
  <si>
    <t>Other Deliverables::Sprint release package</t>
  </si>
  <si>
    <t>Process and Activities::Continuous integration facility</t>
  </si>
  <si>
    <t>Process and Activities::CSW's Agile development process</t>
  </si>
  <si>
    <t>Process and Activities::Design forums</t>
  </si>
  <si>
    <t>Process and Activities::SEC document reviews</t>
  </si>
  <si>
    <t>Processes and Activities</t>
  </si>
  <si>
    <t>Other Deliverables</t>
  </si>
  <si>
    <t>Project Initiation Document</t>
  </si>
  <si>
    <t>Sprint release package</t>
  </si>
  <si>
    <t>Continuous integration facility</t>
  </si>
  <si>
    <t>CSW's Agile development process</t>
  </si>
  <si>
    <t>Design forums</t>
  </si>
  <si>
    <t>SEC document reviews</t>
  </si>
  <si>
    <t>Formal Deliveries</t>
  </si>
  <si>
    <t>Formal Deliverables::DL-01 - SW/HW stack definition</t>
  </si>
  <si>
    <t>Formal Deliverables::DL-02 - Draft API Parse and Correlate</t>
  </si>
  <si>
    <t>Formal Deliverables::DL-03 - Software Architecture Specification</t>
  </si>
  <si>
    <t>Formal Deliverables::DL-04 - Installation Release Notes Draft</t>
  </si>
  <si>
    <t>Formal Deliverables::DL-05 - Test Plan</t>
  </si>
  <si>
    <t>Formal Deliverables::DL-06 - Development version (API   only)</t>
  </si>
  <si>
    <t>Formal Deliverables::DL-07 - Preliminary Test Results</t>
  </si>
  <si>
    <t>Formal Deliverables::DL-08 - Installation Release Notes</t>
  </si>
  <si>
    <t>Formal Deliverables::DL-09 - 1.0 beta version + Support documentation Draft</t>
  </si>
  <si>
    <t>Formal Deliverables::DL-10 - Support Document Draft</t>
  </si>
  <si>
    <t>Formal Deliverables::DL-11 - Validation Test Results</t>
  </si>
  <si>
    <t>Formal Deliverables::DL-12 - Support Documentation Final</t>
  </si>
  <si>
    <t>Formal Deliverables::DL-13 - Installation Release Notes Final</t>
  </si>
  <si>
    <t>Formal Deliverables::DL-14 - 2.0 final version</t>
  </si>
  <si>
    <t>Provision of Parse and Correlate (4.1)::4.1.1 - The DCC shall provide ‘Parse’ and ‘Correlate’ functionality.</t>
  </si>
  <si>
    <t>Provision of Parse and Correlate (4.1)::4.1.2 - All Intellectual Property related to Parse and Correlate shall be owned by the DCC</t>
  </si>
  <si>
    <t>Provision of Parse and Correlate (4.1)::4.1.3 - Parse and Correlate must be provisioned separately from the 'transform’ capabilities provided by the DSP</t>
  </si>
  <si>
    <t>Architecture (4.10)::4.10.1 - Contractor shall outline how the function shall operate statelessly</t>
  </si>
  <si>
    <t>Scalability (4.11)::4.11.1 - Parse and Correlate shall be designed for vertical and horizontal scalability</t>
  </si>
  <si>
    <t>Scalability (4.11)::4.11.2 - It should be possible to call the function remotely</t>
  </si>
  <si>
    <t>Scalability (4.11)::4.11.3 - The Parse and Correlate function shall be capable of processing 34 transactions per second</t>
  </si>
  <si>
    <t>Scalability (4.11)::4.11.4 -  Concurrent running of multiple instances or processing Parse Service Requests separately from Correlate requests</t>
  </si>
  <si>
    <t>Programming Languages (4.12)::4.12.1 -  Java Programming Language</t>
  </si>
  <si>
    <t>Programming Languages (4.12)::4.12.2 - Any code modules used in the Parse and Correlate function shall be nonproprietary and royalty free</t>
  </si>
  <si>
    <t>Programming Languages (4.12)::4.12.3 - Code Conventions for the Java Programming Language</t>
  </si>
  <si>
    <t>Programming Languages (4.12)::4.12.4 - Executable versions of Parse and Correlate engineered in a manner that does not impact existing Java programmes</t>
  </si>
  <si>
    <t>Programming Languages (4.12)::4.12.5 - Parse and Correlate shall be designed for use in distributed architectures</t>
  </si>
  <si>
    <t>Design and Assurance Processes (4.13)::4.13.1 - The Contractor shall describe its requirements, design and development Methodology(s) and seek approval from the DCC</t>
  </si>
  <si>
    <t>Testing Support (4.14)::4.14.1 - The Contractor shall collaborate with DCC's tests of P&amp;C and ensure pre-testing</t>
  </si>
  <si>
    <t>Testing Support (4.14)::4.14.10 - Witness Testing for DCC Test Assurance purposes is carried out during a Factory Acceptance Test (FAT) stage</t>
  </si>
  <si>
    <t>Testing Support (4.14)::4.14.11 - The Contractor must provide the facility for the DCC test team to be able to witness a sample of tests</t>
  </si>
  <si>
    <t>Testing Support (4.14)::4.14.12 - The Contractor must demonstrate  how many test cycles will be required for predicted resolution of defects</t>
  </si>
  <si>
    <t>Testing Support (4.14)::4.14.13 - The Contractor must provide details of how Incidents will be managed by priority</t>
  </si>
  <si>
    <t>Testing Support (4.14)::4.14.14 - The Contractor must provide a definition of their release management process</t>
  </si>
  <si>
    <t>Testing Support (4.14)::4.14.15 - The Contractor must provide an outline of Re-test and Regression test Assurance processes</t>
  </si>
  <si>
    <t>Testing Support (4.14)::4.14.16 - The P&amp;C must pass performance testing  (estimated at 34 transactions per second (tps)</t>
  </si>
  <si>
    <t>Testing Support (4.14)::4.14.2 - The Contractor shall describe its approach to testing Parse and Correlate</t>
  </si>
  <si>
    <t xml:space="preserve">Testing Support (4.14)::4.14.3 - Testing shall confirm correct operation of P&amp;C for specific OS platforms and Application Server/OS combinations </t>
  </si>
  <si>
    <t>Testing Support (4.14)::4.14.4 - The Contractor shall support User Acceptance Testing by DCC Service Users prior to the User Integration test phase</t>
  </si>
  <si>
    <t>Testing Support (4.14)::4.14.5 - DCC System Integration and User Integration Testing phases occur after the DCC FAT and may result in changes</t>
  </si>
  <si>
    <t>Testing Support (4.14)::4.14.6 - The Contractor must provide support to the DCC and DCC Service Providers/ Users during the System Integration and User Integration Test Phases</t>
  </si>
  <si>
    <t>Testing Support (4.14)::4.14.7 - The Contractor must be able to demonstrate a clear structured Test Assurance process</t>
  </si>
  <si>
    <t>Testing Support (4.14)::4.14.8 - The DCC Test Programme is responsible for the overall Test Assurance of all DCC Service Provider Deliverables</t>
  </si>
  <si>
    <t>Testing Support (4.14)::4.14.9 - The Contractor must evidence full traceability of test spec back to requirements and provide test evidence to prove successful outcomes</t>
  </si>
  <si>
    <t>Code Review (4.15)::4.15.1 - The Contractor shall submit its source code to an appointed third party for independent review</t>
  </si>
  <si>
    <t>Code Review (4.15)::4.15.2 - Following Go Live, any code update will lead to impact analysis and may lead to an independent third party code review</t>
  </si>
  <si>
    <t>Security Requirements (4.16)::4.16.1 - (Removed)</t>
  </si>
  <si>
    <t>Security Requirements (4.16)::4.16.10 - Protection of test data</t>
  </si>
  <si>
    <t>O</t>
  </si>
  <si>
    <t>Security Requirements (4.16)::4.16.2 - Integrity of Correlate function</t>
  </si>
  <si>
    <t>Security Requirements (4.16)::4.16.3 - Roles and responsibilities</t>
  </si>
  <si>
    <t>Security Requirements (4.16)::4.16.4 - Software Security Vulnerabilities</t>
  </si>
  <si>
    <t>Security Requirements (4.16)::4.16.5 - Secure development policy</t>
  </si>
  <si>
    <t>Security Requirements (4.16)::4.16.6 - System change control procedures</t>
  </si>
  <si>
    <t>Security Requirements (4.16)::4.16.7 - Secure system engineering principles</t>
  </si>
  <si>
    <t>Security Requirements (4.16)::4.16.8 - Secure development environment</t>
  </si>
  <si>
    <t>Security Requirements (4.16)::4.16.9 - System security testing</t>
  </si>
  <si>
    <t>Correlate (4.2)::4.2.1 - Correlate shall compare HAN Interface Commands</t>
  </si>
  <si>
    <t>Correlate (4.2)::4.2.10 - It shall be possible to associate multiple (up to 20) correlation rules</t>
  </si>
  <si>
    <t>Correlate (4.2)::4.2.11 - For each DUGIS Service Request, the DCC shall be responsible for the definition of correlation rules</t>
  </si>
  <si>
    <t>Correlate (4.2)::4.2.12 - It shall be possible for the DCC Service User to configure which versions of DUGC Service Requests and associated HAN Interface Commands to apply in order to correlate</t>
  </si>
  <si>
    <t>Correlate (4.2)::4.2.13 - Where a field is encrypted, Correlate shall compare the encrypted BLOb from the original DUGC Service Request</t>
  </si>
  <si>
    <t>Correlate (4.2)::4.2.2 - Correlate shall either confirm a successful comparison of all correlation rules or return details of any failures</t>
  </si>
  <si>
    <t>Correlate (4.2)::4.2.3 - The correlate functions shall be capable of receiving and processing HAN Interface Commands with or without an ‘envelope’</t>
  </si>
  <si>
    <t>Correlate (4.2)::4.2.4 - The range of DUGC Service Request types (and corresponding HAN Interface Commands) and categories that are subject to correlation shall be configurable</t>
  </si>
  <si>
    <t>Correlate (4.2)::4.2.5 - Correlate shall initially support the DUGC Service Request types which have been categorised as “Critical”</t>
  </si>
  <si>
    <t>Correlate (4.2)::4.2.6 - Correlate shall be capable of processing multiple [up to 10] versions of each DUGC Service Request type</t>
  </si>
  <si>
    <t>Correlate (4.2)::4.2.7 - Correlate shall be capable of processing multiple [up to 10] versions of each HAN Interface Command type</t>
  </si>
  <si>
    <t>Correlate (4.2)::4.2.8 - The correlation rules supported shall be configurable by the DCC</t>
  </si>
  <si>
    <t>Correlate (4.2)::4.2.9 - Correlation rule sets shall be version controlled</t>
  </si>
  <si>
    <t>Interface Specification (4.3)::4.3.1 - The Contractor will be required to contribute to analysis required to finalise the mapping to enable subsequent Parsing</t>
  </si>
  <si>
    <t>Interface Specification (4.3)::4.3.2 - The DSU R&amp;A CIS shall be consistent with the DUG Interface Specification for DUGC Service Requests</t>
  </si>
  <si>
    <t>Interface Specification (4.3)::4.3.3 - The DSU R&amp;A CIS shall form part of the intellectual property owned by the DCC</t>
  </si>
  <si>
    <t>Interface Specification (4.3)::4.3.4 - The contractor must ensure that the Parse functionality is designed so as to accommodate changes with the minimum of effort</t>
  </si>
  <si>
    <t>Interface Specification (4.3)::4.3.5 - The contractor shall use and implement the format for the Parse and Correlate CIS as defined in DUGIS</t>
  </si>
  <si>
    <t>Parse (4.4)::4.4.1 - ‘Parse’ shall parse Smart Meter Responses &amp; Alerts passed to it into the format defined in the DSU R&amp;A CIS</t>
  </si>
  <si>
    <t>Parse (4.4)::4.4.10 - Parse rule sets shall be version controlled by the DCC</t>
  </si>
  <si>
    <t>Parse (4.4)::4.4.11 - The Service User shall be able to configure which versions of Smart Meter Responses &amp; Alert types and DSU R&amp;A CIS Responses &amp; Alert types to apply to Parse events</t>
  </si>
  <si>
    <t>Parse (4.4)::4.4.12 - Where sensitive value(s) are present in the parsed message parse will accept individual fields for translation</t>
  </si>
  <si>
    <t>Parse (4.4)::4.4.13 - The Contractor shall define P&amp;C software error conditions against an error identity which is presented to users when the error condition occurs</t>
  </si>
  <si>
    <t>Parse (4.4)::4.4.14 - When sensitive values are present in service user command it will be required to translate plain text values to HEX and then BLOb</t>
  </si>
  <si>
    <t>Parse (4.4)::4.4.15 – Parse shall support service users in the Sign Command and Verify Signature operations</t>
  </si>
  <si>
    <t>Parse (4.4)::4.4.16 – Parse shall support service users in the Verify MAC operation</t>
  </si>
  <si>
    <t xml:space="preserve">Parse (4.4)::4.4.2 - Parse shall return a successfully parsed DSU R&amp;A CIS formatted Response or Alert to or shall return details of any failures_x000D_
</t>
  </si>
  <si>
    <t>Parse (4.4)::4.4.3 - Parse shall support the parsing of all Smart Meter Responses and alerts detailed in the GBCS</t>
  </si>
  <si>
    <t>Parse (4.4)::4.4.4 - Where the Smart Meter Response or Alert contains encrypted attributes then Parse shall include this encrypted block of data</t>
  </si>
  <si>
    <t>Parse (4.4)::4.4.5 - Parse shall be configurable to accommodate the inclusion or removal of Smart Meter Response and Alert types</t>
  </si>
  <si>
    <t>Parse (4.4)::4.4.6 - For each Smart Meter Response and Alert type, the message version(s) shall be configurable</t>
  </si>
  <si>
    <t>Parse (4.4)::4.4.7 - Using version information in the Response or Alert, Parse shall apply the appropriate rules and parse into the correct target format</t>
  </si>
  <si>
    <t>Parse (4.4)::4.4.8 - For each Response &amp; Alert type and associated to a Smart Meter Response or Alert type for the purposes of parsing, the message version(s) shall be configurable</t>
  </si>
  <si>
    <t>Parse (4.4)::4.4.9 - For each version of a Smart Meter Response or Alert and its associated Response and Alert version(s), the parse rules supported shall be configurable</t>
  </si>
  <si>
    <t>Event logging (4.5)::4.5.1 - The Parse and Correlate function shall capture all activity (events) in an event log</t>
  </si>
  <si>
    <t>Event logging (4.5)::4.5.10 - Event logs shall be produced using a standard industry format</t>
  </si>
  <si>
    <t>Event logging (4.5)::4.5.11 - Associate Originator actions with an originator identifier within a  log</t>
  </si>
  <si>
    <t>Event logging (4.5)::4.5.2 - The event log shall be accessible by the DCC Service User’s Operating System Systems Administrator</t>
  </si>
  <si>
    <t>Event logging (4.5)::4.5.3 - The event log shall be configurable to enable a DCC Service User to set the level of logging required</t>
  </si>
  <si>
    <t>Event logging (4.5)::4.5.4 - Event logging shall enable configurationof the level of required logging separately for Parse events and Correlate</t>
  </si>
  <si>
    <t>Event logging (4.5)::4.5.5 - Event logging transactions shall execute in isolation</t>
  </si>
  <si>
    <t>Event logging (4.5)::4.5.6 - Build and install instructions to enable Parse and Correlate logging and error handling will be provided by the Contractor</t>
  </si>
  <si>
    <t>Event logging (4.5)::4.5.7 - The Parse &amp; Correlate software shall be capable of producing event information that can be routed into DCC toolsets</t>
  </si>
  <si>
    <t>Event logging (4.5)::4.5.8 - Logs destined for DCC Service Users SIEM toolsets shall have the facility for a timestamp</t>
  </si>
  <si>
    <t>Event logging (4.5)::4.5.9 - The application shall be capable of being configured to allow local storing of event logs</t>
  </si>
  <si>
    <t>Event Handling (4.6)::4.6.1 - In the event of parsing or correlation rules failure, the Parse and Correlate Software shall return an appropriate error message</t>
  </si>
  <si>
    <t>Event Handling (4.6)::4.6.2 - The DCC shall provide guidance to DCC Service Users on which errors require DCC intervention</t>
  </si>
  <si>
    <t>Provision of executable files (4.7)::4.7.1 - Parse and Correlate functions shall be capable of being deployed as an executable</t>
  </si>
  <si>
    <t>Provision of executable files (4.7)::4.7.2 - The Parse and Correlate ‘installable’ software shall be warranted on the current prevailing version of the Java Virtual Machine/Java Run-time Environments</t>
  </si>
  <si>
    <t>Provision of executable files (4.7)::4.7.3 - Continue to warrant the current and the previous JVM/JRM version only</t>
  </si>
  <si>
    <t>Provision of embeddable software (4.8)::4.8.1 - Contractor shall provide all required source code and Class Libraries etc</t>
  </si>
  <si>
    <t>Provision of embeddable software (4.8)::4.8.2 - The Parse and Correlate ‘embeddable’ software shall be agnostic of the Operating Systems and technology platforms</t>
  </si>
  <si>
    <t>Provision of Build and Test Classes (4.9)::4.9.1 - The Contractor shall provide a standard open-source framework to compile the source code</t>
  </si>
  <si>
    <t>Provision of Build and Test Classes (4.9)::4.9.2 - The Contractor shall provide a standard open-source framework to unit test the source code</t>
  </si>
  <si>
    <t>Provision of Build and Test Classes (4.9)::4.9.3 - The Contractor shall make ‘beta’ versions of the software available</t>
  </si>
  <si>
    <t>Notes</t>
  </si>
  <si>
    <t>About Coverage Levels</t>
  </si>
  <si>
    <t>Requirements</t>
  </si>
  <si>
    <t>Design &amp; Architecture part</t>
  </si>
  <si>
    <t>Deployable implementation</t>
  </si>
  <si>
    <t>Validation part</t>
  </si>
  <si>
    <t>Documentation part</t>
  </si>
  <si>
    <t xml:space="preserve"> 4.1.2 - All Intellectual Property related to Parse and Correlate shall be owned by the DCC  </t>
  </si>
  <si>
    <t>CSW is not using any code parts from CGI nor vice-versa.</t>
  </si>
  <si>
    <t>[O]</t>
  </si>
  <si>
    <t xml:space="preserve">As defined in the Design Document and agreed with service users, P&amp;C accept ONLY valid DUGIDS and RACI xml messages, so the omission of the envelope is not allowed. </t>
  </si>
  <si>
    <t>The architecture of the P&amp;C code supports adding and removal of service requests/rules (subject to Change Control). Note: The service user is not able to do such configuration without changing the source code.</t>
  </si>
  <si>
    <t>Versioning of DUGIDS, RACI and GBCS were subject to changes and clarifications during the course of P&amp;C project. Currently there's no version support in GBCS or DUGIDS so P&amp;C supports only one version of both.</t>
  </si>
  <si>
    <t>P&amp;C architecture support an unlimited number of rules per message. Versioning of DUGIDS, RACI and GBCS were subject to changes and clarifications during the course of P&amp;C project. Currently there's no version support in GBCS or DUGIDS so P&amp;C supports only one version of both.</t>
  </si>
  <si>
    <t>Responses with errors from P&amp;C contain an error code.</t>
  </si>
  <si>
    <t>Introduced by CR064.</t>
  </si>
  <si>
    <t>Timestamp used by P&amp;C is extracted from the OS clock. The OS can be setup to use NTP.</t>
  </si>
  <si>
    <t>[IT]</t>
  </si>
  <si>
    <t>Built using Maven.</t>
  </si>
  <si>
    <t>Unit tests built using TestNG.</t>
  </si>
  <si>
    <t>All used third party modules are open-source.</t>
  </si>
  <si>
    <t>Report by tool enforcing "code conventions". Tool at use is Sonar.</t>
  </si>
  <si>
    <t>Solution architecture. P&amp;C is engineered according with JEE design standards, meaning it will well behave and thus not impact with other JEE properly designed applications.</t>
  </si>
  <si>
    <t>Installation procedures.</t>
  </si>
  <si>
    <t>Coordination with DCC regarding test and review cycles.</t>
  </si>
  <si>
    <t>Describes the Application Servers and platfforms where validation will be carried out.</t>
  </si>
  <si>
    <t>Test results for each verified Application Servers and platforms.</t>
  </si>
  <si>
    <t>Describes the supported Application Servers and platforms.</t>
  </si>
  <si>
    <t>Support contract.</t>
  </si>
  <si>
    <t>Test specification</t>
  </si>
  <si>
    <t>Test results validation.</t>
  </si>
  <si>
    <t>CSW will deliver code to DCC at the same place as all other deliverables.  Timing and acceptance still needs to be defined.</t>
  </si>
  <si>
    <t>CSW will deliver code to DCC at the same place as all other deliverables.</t>
  </si>
  <si>
    <t>Timing and acceptance still needs to be defined.</t>
  </si>
  <si>
    <t>Coverage N/A</t>
  </si>
  <si>
    <t>Solution architecture doesn't prevent any of the requirements to be achieved however it's up to the deployment environment to grant such security constraints.</t>
  </si>
  <si>
    <t>Operations support</t>
  </si>
  <si>
    <t>Installation support</t>
  </si>
  <si>
    <t>Capabilities derived from adopted HW/SWstacks.</t>
  </si>
  <si>
    <t>Complementary validation report for software security assessment (by 3rd party).</t>
  </si>
  <si>
    <t>Design has taken security in consideration, by using standard JEE JAX/RS packages.</t>
  </si>
  <si>
    <t>CREST cert activity.</t>
  </si>
  <si>
    <t>Schedule of this activity must be defined, and kept in sync to avoid repeated CREST certifications (eg. gbcs 0.8 and 0.8.1)</t>
  </si>
  <si>
    <t>What are exactly the protection requirements? CSW hasn't shared any test data with other parties without prior DCC consent.</t>
  </si>
  <si>
    <t>Formal Deliverables::DL-15 - Software Security Vulnerabilities Assessment Report</t>
  </si>
  <si>
    <t>DL-15 - Software Security Vulnerabilities Assessment Report</t>
  </si>
  <si>
    <t>Complementary validation plan for software security assessment (by 3rd party) - aligned with PIT Test Approach.</t>
  </si>
  <si>
    <t>Coverage Notes</t>
  </si>
  <si>
    <t>Covered by</t>
  </si>
  <si>
    <t>DCC</t>
  </si>
  <si>
    <t>Approved</t>
  </si>
  <si>
    <t>TEST ENVIRONMENT</t>
  </si>
  <si>
    <t>TEST SUPPORT AND MANAGEMENT TOOLS</t>
  </si>
  <si>
    <t>The following table depicts the tools used during the development and testing and its usage (purpose):</t>
  </si>
  <si>
    <t>Ubuntu</t>
  </si>
  <si>
    <t>Firefox</t>
  </si>
  <si>
    <t>JIRA</t>
  </si>
  <si>
    <t>GFI Communications Hub</t>
  </si>
  <si>
    <t>ZigBee dongle</t>
  </si>
  <si>
    <t>SEP 1.4</t>
  </si>
  <si>
    <t xml:space="preserve">REQUIREMENT SOURCE 
</t>
  </si>
  <si>
    <t>REQUIREMENT OWNER</t>
  </si>
  <si>
    <t>CSW COVERAGE COMMENTS (NO/YES/PARTIAL)</t>
  </si>
  <si>
    <t>TEST EXECUTION STATUS</t>
  </si>
  <si>
    <t>TOOL</t>
  </si>
  <si>
    <t>VERSION</t>
  </si>
  <si>
    <t>Requirements to Test Cases</t>
  </si>
  <si>
    <t>Product Team, Quality Department, Director's Board</t>
  </si>
  <si>
    <t>© 2018 Copyright CRITICAL Software S.A. All Rights Reserved.</t>
  </si>
  <si>
    <t>TEST CASE ID</t>
  </si>
  <si>
    <t>Name List</t>
  </si>
  <si>
    <t>Product Owner</t>
  </si>
  <si>
    <t>Data Communications Company</t>
  </si>
  <si>
    <t>Pedro Almeida</t>
  </si>
  <si>
    <t>Luís Vieira</t>
  </si>
  <si>
    <t>luis.vieira@criticalsoftware.com</t>
  </si>
  <si>
    <t>4.0.0</t>
  </si>
  <si>
    <t>G4I-3333</t>
  </si>
  <si>
    <t>Implement use case ECS46d</t>
  </si>
  <si>
    <t>G4I-3334</t>
  </si>
  <si>
    <t>Implement use case CS02f</t>
  </si>
  <si>
    <t>G4I-3335</t>
  </si>
  <si>
    <t>Implement use case CS02g</t>
  </si>
  <si>
    <t>G4I-3336</t>
  </si>
  <si>
    <t>Implement use case ECS61d</t>
  </si>
  <si>
    <t>G4I-3337</t>
  </si>
  <si>
    <t>Implement use case ECS61e</t>
  </si>
  <si>
    <t>G4I-3338</t>
  </si>
  <si>
    <t>Implement use case ECS47a</t>
  </si>
  <si>
    <t>G4I-3339</t>
  </si>
  <si>
    <t>Implement use case ECS47e</t>
  </si>
  <si>
    <t>G4I-3340</t>
  </si>
  <si>
    <t>Implement alert ECS100</t>
  </si>
  <si>
    <t>G4I-3341</t>
  </si>
  <si>
    <t>Implement alert ECS101</t>
  </si>
  <si>
    <t>G4I-3342</t>
  </si>
  <si>
    <t>Implement alert ECS102</t>
  </si>
  <si>
    <t>G4I-3343</t>
  </si>
  <si>
    <t>Implement alert ECS200</t>
  </si>
  <si>
    <t>G4I-3354</t>
  </si>
  <si>
    <t>Implement support for CCS07</t>
  </si>
  <si>
    <t>G4I-3552</t>
  </si>
  <si>
    <t>[G4I-3552] Test Implement support for CCS07</t>
  </si>
  <si>
    <t>G4I-3355</t>
  </si>
  <si>
    <t>Update use case reference for SRV 6.22 and SRV 6.2.10</t>
  </si>
  <si>
    <t>G4I-3406</t>
  </si>
  <si>
    <t>Update GMST - MAIN</t>
  </si>
  <si>
    <t>TEST CASE SUMMARY</t>
  </si>
  <si>
    <t>REQUIREMENT SUMMARY</t>
  </si>
  <si>
    <t>CR1294</t>
  </si>
  <si>
    <t>YES</t>
  </si>
  <si>
    <t>18.04 LTS</t>
  </si>
  <si>
    <t>G4I-3652</t>
  </si>
  <si>
    <t>[G4I-3652]Test Implement use case ECS46d</t>
  </si>
  <si>
    <t>G4I-3649</t>
  </si>
  <si>
    <t>[G4I-3649] Test Implement use case CS02f</t>
  </si>
  <si>
    <t>G4I-3622</t>
  </si>
  <si>
    <t>[G4I-3622] Test Implement use case CS02g</t>
  </si>
  <si>
    <t>G4I-3638</t>
  </si>
  <si>
    <t>[G4I-3638] Test Implement use case ECS61d</t>
  </si>
  <si>
    <t>G4I-3647</t>
  </si>
  <si>
    <t>[G4I-3647] Test Implement use case ECS61e</t>
  </si>
  <si>
    <t>G4I-3645</t>
  </si>
  <si>
    <t>[G4I-3551]Test Implement use case ECS47a</t>
  </si>
  <si>
    <t>G4I-3629</t>
  </si>
  <si>
    <t>[G4I-3629]Test Implement use case ECS47e</t>
  </si>
  <si>
    <t>G4I-3650</t>
  </si>
  <si>
    <t>[G4I-3650]Test Implement alert ECS100</t>
  </si>
  <si>
    <t>G4I-3637</t>
  </si>
  <si>
    <t>[G4I-3637]Test Implement alert ECS101</t>
  </si>
  <si>
    <t>G4I-3651</t>
  </si>
  <si>
    <t>[G4I-3651] Test Implement alert ECS102</t>
  </si>
  <si>
    <t>G4I-3641</t>
  </si>
  <si>
    <t>[G4I-3641] Test Implement alert ECS200</t>
  </si>
  <si>
    <t>G4I-3648</t>
  </si>
  <si>
    <t>[G4I-3648] Test Update use case reference for SRV 6.22 and SRV 6.2.10</t>
  </si>
  <si>
    <t>G4I-3804</t>
  </si>
  <si>
    <t>[G4I-3804] Test GMST update</t>
  </si>
  <si>
    <t>GFI Testing Tool</t>
  </si>
  <si>
    <t>CSWPT-DCCFWK20-2020-TMR-03396</t>
  </si>
  <si>
    <t/>
  </si>
  <si>
    <t>REQUIREMENT TYPE</t>
  </si>
  <si>
    <t>Functional</t>
  </si>
  <si>
    <t>The following image presents the test environment for the GFI for DCC testing phase. The environment is fully managed by CRITICAL Software S.A.</t>
  </si>
  <si>
    <t>Initial version</t>
  </si>
  <si>
    <t>GMST</t>
  </si>
  <si>
    <t>Parse and Correlate</t>
  </si>
  <si>
    <t>RTDS</t>
  </si>
  <si>
    <t>PASS</t>
  </si>
  <si>
    <t>FAIL</t>
  </si>
  <si>
    <t>4.0.1</t>
  </si>
  <si>
    <t xml:space="preserve">Update </t>
  </si>
  <si>
    <t>4.1.0</t>
  </si>
  <si>
    <t>G4I-3833</t>
  </si>
  <si>
    <t>Send Supplementary Originator Counter on ECS100</t>
  </si>
  <si>
    <t>G4I-3324</t>
  </si>
  <si>
    <t>Add support for full TCSO</t>
  </si>
  <si>
    <t>NA</t>
  </si>
  <si>
    <t>CR1326</t>
  </si>
  <si>
    <t>G4I-3858</t>
  </si>
  <si>
    <t>[G4I-3858] Test Add support for full TCSO</t>
  </si>
  <si>
    <t>G4I-3872</t>
  </si>
  <si>
    <t>[G4I-3872] Send Supplementary Originator Counter on ECS100</t>
  </si>
  <si>
    <t>G4I-3328</t>
  </si>
  <si>
    <t>Implement the Base App for SAPC emulator</t>
  </si>
  <si>
    <t>G4I-3815</t>
  </si>
  <si>
    <t>Support Auxiliary Controller Calendar Special Days on SAPC</t>
  </si>
  <si>
    <t>G4I-3817</t>
  </si>
  <si>
    <t>G4I-3818</t>
  </si>
  <si>
    <t>Implement support for HCALCS (zigbee)</t>
  </si>
  <si>
    <t>G4I-3821</t>
  </si>
  <si>
    <t>Add support for CS03B and CS03A</t>
  </si>
  <si>
    <t>G4I-3841</t>
  </si>
  <si>
    <t>Add support to save RP message</t>
  </si>
  <si>
    <t>G4I-3878</t>
  </si>
  <si>
    <t>Add support for CS04</t>
  </si>
  <si>
    <t>G4I-3836</t>
  </si>
  <si>
    <t>G4I-3903</t>
  </si>
  <si>
    <t>G4I-3898</t>
  </si>
  <si>
    <t>[G4I-3898] Test Implement the Base App for SAPC emulator</t>
  </si>
  <si>
    <t>G4I-3896</t>
  </si>
  <si>
    <t>[G4I-3896] Test SAPC Auxiliary Controller Calendar Special Days are not supported</t>
  </si>
  <si>
    <t>G4I-3899</t>
  </si>
  <si>
    <t>G4I-3894</t>
  </si>
  <si>
    <t>[G4I-3894] Test Implement support for HCALCS (zigbee)</t>
  </si>
  <si>
    <t>G4I-3900</t>
  </si>
  <si>
    <t>[G4I-3900] Test support for CS03 and CS04</t>
  </si>
  <si>
    <t>G4I-3901</t>
  </si>
  <si>
    <t>[G4I-3901] Test Add support to save RP message</t>
  </si>
  <si>
    <t>4.2.0</t>
  </si>
  <si>
    <t>G4I-3904</t>
  </si>
  <si>
    <t>Implement use case CS02b</t>
  </si>
  <si>
    <t>G4I-3908</t>
  </si>
  <si>
    <t>Implement use case ECS46a</t>
  </si>
  <si>
    <t>G4I-3907</t>
  </si>
  <si>
    <t>Implement use case ECS15c</t>
  </si>
  <si>
    <t>G4I-3906</t>
  </si>
  <si>
    <t>Implement use case CS02e</t>
  </si>
  <si>
    <t>G4I-3909</t>
  </si>
  <si>
    <t>Implement use case ECS62</t>
  </si>
  <si>
    <t>Support future dated commands and alerts on SAPC device</t>
  </si>
  <si>
    <t>Generate an ECS100 alert upon reception of a command not supported by SAPC</t>
  </si>
  <si>
    <t>G4I-3870</t>
  </si>
  <si>
    <t>G4I-3893</t>
  </si>
  <si>
    <t>[G4I-3903] Test Generate an ECS100 alert upon reception of a command not supported by SAPC</t>
  </si>
  <si>
    <t>[G4I-3899]Test Support future dated commands and alerts on SAPC device</t>
  </si>
  <si>
    <t>G4I-3911</t>
  </si>
  <si>
    <t>[G4I-3911] Test Implement use case CS02b</t>
  </si>
  <si>
    <t>G4I-3912</t>
  </si>
  <si>
    <t>[G4I-3912] Test Implement use case ECS46a</t>
  </si>
  <si>
    <t>G4I-3913</t>
  </si>
  <si>
    <t>[G4I-3913] Test Implement use case ECS15c</t>
  </si>
  <si>
    <t>G4I-3914</t>
  </si>
  <si>
    <t>[G4I-3914] Test Implement use case CS02e</t>
  </si>
  <si>
    <t>G4I-3910</t>
  </si>
  <si>
    <t>[G4I-3910] Test Implement use case ECS62</t>
  </si>
  <si>
    <t>Limit Read Log commands to 255 entries</t>
  </si>
  <si>
    <t>[G4I-3893] Test Limit Read Log commands to 255 entries</t>
  </si>
  <si>
    <t>4.2.1</t>
  </si>
  <si>
    <t>G4I-776</t>
  </si>
  <si>
    <t>Implement HAN persistency among CHF restarts.</t>
  </si>
  <si>
    <t>G4I-3925</t>
  </si>
  <si>
    <t>[G4I-3925] Test after a soft-start CH contains previous data including mirror configuration</t>
  </si>
  <si>
    <t>G4I-3924</t>
  </si>
  <si>
    <t>[G4I-3924] Test Soft-stop/soft-start and hard-stop/hard-start from GUI</t>
  </si>
  <si>
    <t>G4I-3923</t>
  </si>
  <si>
    <t>[G4I-3923] Test Devices continue communication in the HAN</t>
  </si>
  <si>
    <t>Test Run Comment</t>
  </si>
  <si>
    <t>As stated on G4I-3928, the TunnelID is not persisted after a soft stop and a soft start.
At this moment the GFI CH does not support GPF persistence as described on G4I-3929.</t>
  </si>
  <si>
    <t>GFI Team Leader</t>
  </si>
  <si>
    <t>Francisco Pinto</t>
  </si>
  <si>
    <t>G4I-3938</t>
  </si>
  <si>
    <t>G4I-3940</t>
  </si>
  <si>
    <t>[G4I-3940] Test fix SAPC to support another device on HAN that implements Time Cluster as server</t>
  </si>
  <si>
    <t>N/A</t>
  </si>
  <si>
    <t>Fix SAPC to support another device on HAN that implements Time Cluster as server</t>
  </si>
  <si>
    <t>4.2.2</t>
  </si>
  <si>
    <t>G4I-3955</t>
  </si>
  <si>
    <t>Application crashes after some hours running</t>
  </si>
  <si>
    <t>G4I-3976</t>
  </si>
  <si>
    <t>[G4I-3976] Test Application crashes after some hours running</t>
  </si>
  <si>
    <t>4.2.3</t>
  </si>
  <si>
    <t>G4I-3993</t>
  </si>
  <si>
    <t xml:space="preserve"> ECS26c - No Supplementary Remote Party Information in Response</t>
  </si>
  <si>
    <t>G4I-3988</t>
  </si>
  <si>
    <t>Fix join process between SAPC and HAN devices</t>
  </si>
  <si>
    <t>G4I-4003</t>
  </si>
  <si>
    <t>[G4I-4003] Test  ECS26c - No Supplementary Remote Party Information in Response</t>
  </si>
  <si>
    <t>G4I-4004</t>
  </si>
  <si>
    <t>[G4I-4004] Test Fix join process between SAPC and HAN devices</t>
  </si>
  <si>
    <t>A ZigBee testing device was used as a PPMID, this device does not recognize any GBCS commands, but is able to perform an CBKE with the SAPC.</t>
  </si>
  <si>
    <t>4.2.4</t>
  </si>
  <si>
    <t>G4I-4013</t>
  </si>
  <si>
    <t>[G4I-4013] Test Fix join process between SAPC and HAN devices</t>
  </si>
  <si>
    <t>4.2.5</t>
  </si>
  <si>
    <t>José Rodrigues</t>
  </si>
  <si>
    <t>jose.rodrigues@criticalsoftware.com</t>
  </si>
  <si>
    <t>Contributor</t>
  </si>
  <si>
    <t>4.2.6</t>
  </si>
  <si>
    <t>G4I-4023</t>
  </si>
  <si>
    <t>Fix ECS46d - Defect 51</t>
  </si>
  <si>
    <t>G4I-4050</t>
  </si>
  <si>
    <t>[G4I-4050] Test Fix ECS46d</t>
  </si>
  <si>
    <t>G4I-4047</t>
  </si>
  <si>
    <t>Fix rejoin schedule</t>
  </si>
  <si>
    <t>G4I-4029</t>
  </si>
  <si>
    <t>Fix communication with devices after rebooting SAPC</t>
  </si>
  <si>
    <t>G4I-4048</t>
  </si>
  <si>
    <t>[G4I-4048] Test Fix rejoin schedule</t>
  </si>
  <si>
    <t>G4I-4051</t>
  </si>
  <si>
    <t>[G4I-4051] Test Fix communication with devices after rebooting SAPC</t>
  </si>
  <si>
    <t>4.2.7</t>
  </si>
  <si>
    <t>G4I-4055</t>
  </si>
  <si>
    <t>Create a zigbee log for the SAPC emulator</t>
  </si>
  <si>
    <t>G4I-4058</t>
  </si>
  <si>
    <t>[G4I-4058] Test Create a zigbee log for the SAPC emulator</t>
  </si>
  <si>
    <t>G4I-4060</t>
  </si>
  <si>
    <t>Fix ECS46c, ECS47 and ECS61a schema version on RTDS</t>
  </si>
  <si>
    <t>G4I-4061</t>
  </si>
  <si>
    <t>[G4I-4061] Test Fix ECS46c, ECS47 and ECS61a schema version on RTDS</t>
  </si>
  <si>
    <t>4.2.8</t>
  </si>
  <si>
    <t>G4I-4082</t>
  </si>
  <si>
    <t>Add the sub-gHz channel page to the SAPC GUI</t>
  </si>
  <si>
    <t>G4I-3892</t>
  </si>
  <si>
    <t>Fix SAPC memory leaks</t>
  </si>
  <si>
    <t>G4I-4091</t>
  </si>
  <si>
    <t>[G4I-4091] Test Add the sub-gHz channel page to the SAPC GUI</t>
  </si>
  <si>
    <t>G4I-4103</t>
  </si>
  <si>
    <t>[G4I-4103] Test Fix SAPC memory leaks</t>
  </si>
  <si>
    <t>G4I-4008</t>
  </si>
  <si>
    <t>Add information for the user when starting/stopping the GFI CH</t>
  </si>
  <si>
    <t>G4I-4094</t>
  </si>
  <si>
    <t>[G4I-4094] Test Add information for the user when starting/stopping the GFI CH</t>
  </si>
  <si>
    <t>4.2.9</t>
  </si>
  <si>
    <t>G4I-4151</t>
  </si>
  <si>
    <t>G4I-4150</t>
  </si>
  <si>
    <t>Fix ZigBee Mgmt_NWK_Unsolicited_Enhanced_Update_notify command handler</t>
  </si>
  <si>
    <t>G4I-4121</t>
  </si>
  <si>
    <t>Add CTRL commands to the GFI CH</t>
  </si>
  <si>
    <t>G4I-4054</t>
  </si>
  <si>
    <t>Fix New OTA Firmware Flag reset</t>
  </si>
  <si>
    <t>G4I-4007</t>
  </si>
  <si>
    <t>Add support for SCPI messages to the GFI-CH</t>
  </si>
  <si>
    <t>G4I-3979</t>
  </si>
  <si>
    <t>Update the documentation link at the welcome page</t>
  </si>
  <si>
    <t>G4I-3922</t>
  </si>
  <si>
    <t>G4I-3049</t>
  </si>
  <si>
    <t xml:space="preserve">Design a custom raw usecase </t>
  </si>
  <si>
    <t>G4I-4178</t>
  </si>
  <si>
    <t>[G4I-4178]Test Fix SuspendZclMessages</t>
  </si>
  <si>
    <t>G4I-4174</t>
  </si>
  <si>
    <t>[G4I-4174] Test Fix ZigBee Mgmt_NWK_Unsolicited_Enhanced_Update_notify command handler</t>
  </si>
  <si>
    <t>G4I-4172</t>
  </si>
  <si>
    <t>[G4I-4172] Test Add CTRL commands to the GFI CH</t>
  </si>
  <si>
    <t>G4I-4175</t>
  </si>
  <si>
    <t>[G4I-4175] Test Fix New OTA Firmware Flag reset</t>
  </si>
  <si>
    <t>G4I-4176</t>
  </si>
  <si>
    <t>[G4I-4176]Test Add support for SCPI messages to the GFI-CH</t>
  </si>
  <si>
    <t>G4I-4170</t>
  </si>
  <si>
    <t>[G4I-4170] Test Update the documentation link at the welcome page</t>
  </si>
  <si>
    <t>G4I-4171</t>
  </si>
  <si>
    <t>[G4I-4171] Test Fix CS10a and CS10b</t>
  </si>
  <si>
    <t>G4I-4168</t>
  </si>
  <si>
    <t xml:space="preserve">[G4I-4168] Test Design a custom raw usecase </t>
  </si>
  <si>
    <t>Fix SuspendZclMessages</t>
  </si>
  <si>
    <t>Fix CS10a and CS10b</t>
  </si>
  <si>
    <t>4.3.0</t>
  </si>
  <si>
    <t>G4I-4123</t>
  </si>
  <si>
    <t>Change the GFI CH behavior when performing a soft-start</t>
  </si>
  <si>
    <t>G4I-4190</t>
  </si>
  <si>
    <t>[G4I-4190] Test Change the GFI CH behavior when performing a soft-start</t>
  </si>
  <si>
    <t>G4I-4158</t>
  </si>
  <si>
    <t>[G4I-4158] Test GPF calendar persistency among restarts</t>
  </si>
  <si>
    <t>G4I-4236</t>
  </si>
  <si>
    <t>G4I-4232</t>
  </si>
  <si>
    <t>Fix CH not sending default response to a Publish Event Command</t>
  </si>
  <si>
    <t>Fix ECS46d</t>
  </si>
  <si>
    <t>G4I-4255</t>
  </si>
  <si>
    <t>[G4I-4255] Test Fix CH not sending default response to a Publish Event Command</t>
  </si>
  <si>
    <t>G4I-4233</t>
  </si>
  <si>
    <t>[G4I-4233] Test ECS46d's fix to support 120 scheduler entries</t>
  </si>
  <si>
    <t>DCCFWK20</t>
  </si>
  <si>
    <t>4.4.0</t>
  </si>
  <si>
    <t>87.0.1 (64-bit)</t>
  </si>
  <si>
    <t>G4I-4319</t>
  </si>
  <si>
    <t>Improve OTA Tool - GUI</t>
  </si>
  <si>
    <t>G4I-4299</t>
  </si>
  <si>
    <t>Improve ECS46d validation</t>
  </si>
  <si>
    <t>G4I-4294</t>
  </si>
  <si>
    <t>Fix CS02f iteration 4 trustAnchorCellKeyUsage value</t>
  </si>
  <si>
    <t>G4I-4285</t>
  </si>
  <si>
    <t>Duty Cycle actions during an OTA Image Download</t>
  </si>
  <si>
    <t>G4I-4284</t>
  </si>
  <si>
    <t>Send Image Block Response Command with Time value in UTC</t>
  </si>
  <si>
    <t>G4I-4281</t>
  </si>
  <si>
    <t>Fix ECS61d</t>
  </si>
  <si>
    <t>G4I-4278</t>
  </si>
  <si>
    <t>Fix Network Key Update when the only device on the HAN is a sleepy device</t>
  </si>
  <si>
    <t>G4I-4273</t>
  </si>
  <si>
    <t>Support for CR1408 - GFI CH</t>
  </si>
  <si>
    <t>G4I-4272</t>
  </si>
  <si>
    <t>Support for CR1408 - ATG</t>
  </si>
  <si>
    <t>G4I-4271</t>
  </si>
  <si>
    <t>Support for CR1408 - GMST</t>
  </si>
  <si>
    <t>G4I-3987</t>
  </si>
  <si>
    <t>Fix SAPC multiple HCALCS support</t>
  </si>
  <si>
    <t>G4I-3891</t>
  </si>
  <si>
    <t>Set the OTA UpgradePolicy for devices other than ESME, GSME and HCALCS</t>
  </si>
  <si>
    <t>G4I-4351</t>
  </si>
  <si>
    <t>[G4I-4351] Test Improve OTA Tool - GUI</t>
  </si>
  <si>
    <t>G4I-4332</t>
  </si>
  <si>
    <t>[G4I-4332] Improve ECS46d validation</t>
  </si>
  <si>
    <t>G4I-4335</t>
  </si>
  <si>
    <t>[G4I-4335] Test Fix CS02f iteration 4 trustAnchorCellKeyUsage value</t>
  </si>
  <si>
    <t>G4I-4334</t>
  </si>
  <si>
    <t>[G4I-4334] Test Duty Cycle actions during an OTA Image Download</t>
  </si>
  <si>
    <t>G4I-4333</t>
  </si>
  <si>
    <t>[G4I-4333] Test Send Image Block Response Command with Time value in UTC</t>
  </si>
  <si>
    <t>G4I-4330</t>
  </si>
  <si>
    <t>[G4I-4330] Fix ECS61d</t>
  </si>
  <si>
    <t>G4I-4331</t>
  </si>
  <si>
    <t>[G4I-4331] Test Fix Network Key Update when the only device on the HAN is a sleepy device</t>
  </si>
  <si>
    <t>G4I-4359</t>
  </si>
  <si>
    <t>[G4I-4359] Test Support for CR1408 - GFI CH</t>
  </si>
  <si>
    <t>G4I-4361</t>
  </si>
  <si>
    <t>[G4I-4361] Test Support for CR1408 - New use cases</t>
  </si>
  <si>
    <t>G4I-4380</t>
  </si>
  <si>
    <t>[G4I-4380] Test Support for CR1408 - GMST</t>
  </si>
  <si>
    <t>G4I-4358</t>
  </si>
  <si>
    <t>[G4I-4358] Test SAPC multiple HCALCS support</t>
  </si>
  <si>
    <t>G4I-4360</t>
  </si>
  <si>
    <t>[G4I-4360] Test Set the OTA UpgradePolicy for devices other than ESME, GSME and HCALCS</t>
  </si>
  <si>
    <t xml:space="preserve">REQUIREMENT SOURCE </t>
  </si>
  <si>
    <t>CR1408</t>
  </si>
  <si>
    <t>4.5.0</t>
  </si>
  <si>
    <t>Fábio Silva</t>
  </si>
  <si>
    <t>fabio.silva@criticalsoftware.com</t>
  </si>
  <si>
    <t>G4I-4462</t>
  </si>
  <si>
    <t>G4I-4460</t>
  </si>
  <si>
    <t>G4I-4428</t>
  </si>
  <si>
    <t>Fix GetCurrentPrice callback</t>
  </si>
  <si>
    <t>[G4I-4428] Fix GetCurrentPrice callback</t>
  </si>
  <si>
    <t>Fix triage tool's samples-FEATURES.csv path</t>
  </si>
  <si>
    <t>[G4I-4462] Fix triage tool's samples-FEATURES.csv path</t>
  </si>
  <si>
    <t>Prevent GFI to be installed on machines with a Ubuntu version other than 18.04</t>
  </si>
  <si>
    <t>[G4I-4460] Test Prevent GFI to be installed on machines with a Ubuntu version other than 18.04</t>
  </si>
  <si>
    <t>4.6.0</t>
  </si>
  <si>
    <t>v8.13.5</t>
  </si>
  <si>
    <t>G4I-4607</t>
  </si>
  <si>
    <t>Host and NCP have silabs ZigBee stack version 6.7.9</t>
  </si>
  <si>
    <t>G4I-4596</t>
  </si>
  <si>
    <t>[PPMID] Implement CS09 alert</t>
  </si>
  <si>
    <t>G4I-4589</t>
  </si>
  <si>
    <t>Improve CS05b Description on GFI GUI</t>
  </si>
  <si>
    <t>G4I-4573</t>
  </si>
  <si>
    <t>Sub GHz channel scan does not run on Ubuntu 18</t>
  </si>
  <si>
    <t>G4I-4571</t>
  </si>
  <si>
    <t>[Han Solo] Update GFI GUI Welcome Page</t>
  </si>
  <si>
    <t>G4I-4569</t>
  </si>
  <si>
    <t>[Han Solo] Align with IRP510</t>
  </si>
  <si>
    <t>G4I-4568</t>
  </si>
  <si>
    <t>[Han Solo] Implement CRP649</t>
  </si>
  <si>
    <t>G4I-4561</t>
  </si>
  <si>
    <t>[Han Solo] Resolve memory issues related to GUI heap memory</t>
  </si>
  <si>
    <t>G4I-4506</t>
  </si>
  <si>
    <t>Improve SAPC's Web-GUI to generate alerts with Supplementary Remote Party info</t>
  </si>
  <si>
    <t>G4I-4503</t>
  </si>
  <si>
    <t>Correct GSME CS03 iteration 4</t>
  </si>
  <si>
    <t>G4I-4502</t>
  </si>
  <si>
    <t>[Han Solo] Fix Generate UTRN functionality</t>
  </si>
  <si>
    <t>G4I-4494</t>
  </si>
  <si>
    <t>Add Supplementary Remote Party ID to Alerts</t>
  </si>
  <si>
    <t>G4I-4614</t>
  </si>
  <si>
    <t>[G4I-4614] Test Host and NCP have silabs ZigBee stack version 6.7.9</t>
  </si>
  <si>
    <t>G4I-4610</t>
  </si>
  <si>
    <t>[G4I-4610] Test PPMID CS09 alert Implementation</t>
  </si>
  <si>
    <t>G4I-4601</t>
  </si>
  <si>
    <t>[G4I-4601] Test Improve CS05b Description on GFI GUI</t>
  </si>
  <si>
    <t>G4I-4615</t>
  </si>
  <si>
    <t>[G4I-4615] Test Sub GHz channel scan does not run on Ubuntu 18</t>
  </si>
  <si>
    <t>G4I-4600</t>
  </si>
  <si>
    <t>[G4I-4600] Test Update GFI GUI Welcome Page</t>
  </si>
  <si>
    <t>G4I-4599</t>
  </si>
  <si>
    <t>[G4I-4599] Test Align with IRP510</t>
  </si>
  <si>
    <t>G4I-4613</t>
  </si>
  <si>
    <t>[G4I-4613] Test Implement CRP649</t>
  </si>
  <si>
    <t>G4I-4598</t>
  </si>
  <si>
    <t>[G4I-4598] Test Resolve memory issues related to GUI heap memory</t>
  </si>
  <si>
    <t>G4I-4609</t>
  </si>
  <si>
    <t>[G4I-4609] Test Improve SAPC's Web-GUI to generate alerts with Supplementary Remote Party info</t>
  </si>
  <si>
    <t>G4I-4604</t>
  </si>
  <si>
    <t>[G4I-4604] Test Correct GSME CS03 iteration 4</t>
  </si>
  <si>
    <t>G4I-4608</t>
  </si>
  <si>
    <t>[G4I-4608] Test Fix Generate UTRN functionality</t>
  </si>
  <si>
    <t>G4I-4612</t>
  </si>
  <si>
    <t>[G4I-4612] Test Add Supplementary Remote Party ID to Alerts</t>
  </si>
  <si>
    <t>4.6.1</t>
  </si>
  <si>
    <t>G4I-4631</t>
  </si>
  <si>
    <t>[Han Solo] Fix GFI CH SubGHz network formation</t>
  </si>
  <si>
    <t>G4I-4656</t>
  </si>
  <si>
    <t>[G4I-4656] Fix GFI CH SubGHz network formation</t>
  </si>
  <si>
    <t>4.6.2</t>
  </si>
  <si>
    <t>G4I-4635</t>
  </si>
  <si>
    <t>Business Scenario for Supplier-by-TCoS</t>
  </si>
  <si>
    <t>G4I-4634</t>
  </si>
  <si>
    <t>Business Scenario for TCoS-by-TCoS</t>
  </si>
  <si>
    <t>G4I-4670</t>
  </si>
  <si>
    <t>[G4I-4670] Test Business Scenario for Supplier-by-TCoS</t>
  </si>
  <si>
    <t>G4I-4669</t>
  </si>
  <si>
    <t>[G4I-4669] Test Business Scenario for TCoS-by-TCoS</t>
  </si>
  <si>
    <t>4.6.3</t>
  </si>
  <si>
    <t>G4I-4733</t>
  </si>
  <si>
    <t>Fix GPF GetSnapshot when log is not empty</t>
  </si>
  <si>
    <t>G4I-4680</t>
  </si>
  <si>
    <t>Align GFI with CRP535</t>
  </si>
  <si>
    <t>G4I-4737</t>
  </si>
  <si>
    <t>[G4I-4737] Test Fix GPF GetSnapshot when log is not empty</t>
  </si>
  <si>
    <t>G4I-4736</t>
  </si>
  <si>
    <t>[G4I-4736] Test that the binding table and the mirror are cleared when removing a device using CCS02</t>
  </si>
  <si>
    <t>4.7.0</t>
  </si>
  <si>
    <t>G4I-4808</t>
  </si>
  <si>
    <t>G4I-4703</t>
  </si>
  <si>
    <t>Integrate the new version of SMITEn-Lite</t>
  </si>
  <si>
    <t>Send unsolicited publishEvents</t>
  </si>
  <si>
    <t>G4I-4829</t>
  </si>
  <si>
    <t>[G4I-4829] Test Integratation of SMITEn-Lite 5.1.0</t>
  </si>
  <si>
    <t>G4I-4828</t>
  </si>
  <si>
    <t>[G4I-4828] Test Publish Events</t>
  </si>
  <si>
    <t>4.7.1</t>
  </si>
  <si>
    <t>G4I-4902</t>
  </si>
  <si>
    <t>G4I-4901</t>
  </si>
  <si>
    <t>G4I-3192</t>
  </si>
  <si>
    <t>GPF Alternative Historical Consumption not correctly calculated</t>
  </si>
  <si>
    <t>Fix CCS08 - GFI-CH</t>
  </si>
  <si>
    <t>Fix CCS08 - GFI-testing-tool and RTDS</t>
  </si>
  <si>
    <t>G4I-4917</t>
  </si>
  <si>
    <t>[G4I-4917] Test Fix CCS08 - GFI-CH</t>
  </si>
  <si>
    <t>G4I-4916</t>
  </si>
  <si>
    <t>[G4I-4916] Test Fix CCS08 - GFI-testing-tool and RTDS</t>
  </si>
  <si>
    <t>G4I-4927</t>
  </si>
  <si>
    <t>[G4I-4927] Test GPF Alternative Historical Consumption calculation</t>
  </si>
  <si>
    <t>4.8.0</t>
  </si>
  <si>
    <t>G4I-5002</t>
  </si>
  <si>
    <t>Fix TCSO behaviour</t>
  </si>
  <si>
    <t>G4I-4975</t>
  </si>
  <si>
    <t>Upgrade the NCP for EM357 to version 6.7.10</t>
  </si>
  <si>
    <t>G4I-4974</t>
  </si>
  <si>
    <t>Upgrade the NCP for BRD4155a (DualPhy) to version 6.7.10</t>
  </si>
  <si>
    <t>G4I-4951</t>
  </si>
  <si>
    <t>Update GCS13a, GCS13b, GCS13c and GCS14 on GFI testing tool</t>
  </si>
  <si>
    <t>G4I-4950</t>
  </si>
  <si>
    <t>Implement GCS60a on GFI-CH (GPF)</t>
  </si>
  <si>
    <t>G4I-4949</t>
  </si>
  <si>
    <t>Update GMST</t>
  </si>
  <si>
    <t>G4I-4948</t>
  </si>
  <si>
    <t>Update RTDS</t>
  </si>
  <si>
    <t>G4I-4946</t>
  </si>
  <si>
    <t>Update GCS13a, GCS13b, GCS13c and GCS14 on GFI-CH (GPF)</t>
  </si>
  <si>
    <t>G4I-5012</t>
  </si>
  <si>
    <t>[G4I-5012] Test Fix TCSO behaviour</t>
  </si>
  <si>
    <t>G4I-5011</t>
  </si>
  <si>
    <t>[G4I-5011] Test Upgrade the NCP for EM357 to version 6.7.10</t>
  </si>
  <si>
    <t>G4I-5010</t>
  </si>
  <si>
    <t>[G4I-5010] Test Upgrade the NCP for BRD4155a (DualPhy) to version 6.7.10</t>
  </si>
  <si>
    <t>G4I-5008</t>
  </si>
  <si>
    <t>[G4I-5008] Test Update GCS13a, GCS13b, GCS13c and GCS14 on GFI testing tool</t>
  </si>
  <si>
    <t>G4I-5007</t>
  </si>
  <si>
    <t>[G4I-5007] Test Implement GCS60a on GFI-CH (GPF)</t>
  </si>
  <si>
    <t>G4I-5015</t>
  </si>
  <si>
    <t>[G4I-5015] Test Update GMST</t>
  </si>
  <si>
    <t>G4I-5014</t>
  </si>
  <si>
    <t>[G4I-5014] Test Update RTDS</t>
  </si>
  <si>
    <t>G4I-5006</t>
  </si>
  <si>
    <t>[G4I-5006] Test Update GCS13a, GCS13b, GCS13c and GCS14 on GFI-CH (GPF)</t>
  </si>
  <si>
    <t>4.9.0</t>
  </si>
  <si>
    <t>GFI Product Owner</t>
  </si>
  <si>
    <t>G4I-5035</t>
  </si>
  <si>
    <t>CS08 don't have Supplementary Information</t>
  </si>
  <si>
    <t>G4I-5024</t>
  </si>
  <si>
    <t>GFI GUI does not support a CH configuration with more than one word</t>
  </si>
  <si>
    <t>G4I-5216</t>
  </si>
  <si>
    <t>[G4I-5216] Test CS08 don't have Supplementary Information</t>
  </si>
  <si>
    <t>G4I-5198</t>
  </si>
  <si>
    <t>Implement the new 0x012C alert</t>
  </si>
  <si>
    <t>G4I-5218</t>
  </si>
  <si>
    <t>[G4I-5218] Test Implementation of 0x012C alert</t>
  </si>
  <si>
    <t>G4I-5238</t>
  </si>
  <si>
    <t>Remove SMITEn Lite installation from GFI build</t>
  </si>
  <si>
    <t>G4I-5214</t>
  </si>
  <si>
    <t>ECS17d Control.TwinElement required in capital</t>
  </si>
  <si>
    <t>G4I-5250</t>
  </si>
  <si>
    <t>G4I-5251</t>
  </si>
  <si>
    <t>[G4I-5250] Test Remove SMITEn Lite installation from GFI build</t>
  </si>
  <si>
    <t>[G4I-5250] Test ECS17d Control.TwinElement required in capital</t>
  </si>
  <si>
    <t>4.9.1</t>
  </si>
  <si>
    <t>Wagner Keller</t>
  </si>
  <si>
    <t>D5-G4-4.1</t>
  </si>
  <si>
    <t>G4I-5297</t>
  </si>
  <si>
    <t>Update LoadController certificates</t>
  </si>
  <si>
    <t>G4I-5289</t>
  </si>
  <si>
    <t>Include MDR User certificate on GFI</t>
  </si>
  <si>
    <t>G4I-5288</t>
  </si>
  <si>
    <t>Add MDR user to ECS66 Supplementary</t>
  </si>
  <si>
    <t>G4I-5287</t>
  </si>
  <si>
    <t>Add MDR user to ECS22a Supplementary</t>
  </si>
  <si>
    <t>G4I-5286</t>
  </si>
  <si>
    <t>Add MDR user to ECS22b Supplementary</t>
  </si>
  <si>
    <t>G4I-5308</t>
  </si>
  <si>
    <t>Test Update LoadController certificates</t>
  </si>
  <si>
    <t>G4I-5307</t>
  </si>
  <si>
    <t>Test Include MDR User certificate on GFI</t>
  </si>
  <si>
    <t>G4I-5306</t>
  </si>
  <si>
    <t>Test Add MDR user to ECS66 Supplementary</t>
  </si>
  <si>
    <t>G4I-5305</t>
  </si>
  <si>
    <t>Test Add MDR user to ECS22a Supplementary</t>
  </si>
  <si>
    <t>G4I-5303</t>
  </si>
  <si>
    <t>Test Add MDR user to ECS22b Supplementary</t>
  </si>
  <si>
    <t>4.10.0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</si>
</sst>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yyyy\-mm\-dd;@"/>
    <numFmt numFmtId="165" formatCode="yyyy/mm/dd"/>
    <numFmt numFmtId="166" formatCode="0;\-0;;@"/>
  </numFmts>
  <fonts count="5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Narrow"/>
      <family val="2"/>
    </font>
    <font>
      <sz val="10"/>
      <name val="Arial"/>
      <family val="2"/>
    </font>
    <font>
      <u/>
      <sz val="10"/>
      <name val="Arial"/>
      <family val="2"/>
    </font>
    <font>
      <sz val="22"/>
      <color rgb="FFA50D12"/>
      <name val="Arial"/>
      <family val="2"/>
    </font>
    <font>
      <sz val="32"/>
      <name val="Arial"/>
      <family val="2"/>
    </font>
    <font>
      <sz val="16"/>
      <name val="Arial"/>
      <family val="2"/>
    </font>
    <font>
      <sz val="11"/>
      <color indexed="9"/>
      <name val="Arial"/>
      <family val="2"/>
    </font>
    <font>
      <sz val="11"/>
      <color rgb="FFA50D12"/>
      <name val="Arial"/>
      <family val="2"/>
    </font>
    <font>
      <u/>
      <sz val="10"/>
      <color theme="10"/>
      <name val="Arial"/>
      <family val="2"/>
    </font>
    <font>
      <sz val="10"/>
      <color rgb="FFA50D12"/>
      <name val="Arial"/>
      <family val="2"/>
    </font>
    <font>
      <u/>
      <sz val="11"/>
      <color theme="10"/>
      <name val="Calibri"/>
      <family val="2"/>
      <scheme val="minor"/>
    </font>
    <font>
      <sz val="8"/>
      <name val="Arial"/>
      <family val="2"/>
    </font>
    <font>
      <sz val="11"/>
      <name val="Arial"/>
      <family val="2"/>
    </font>
    <font>
      <sz val="10"/>
      <color indexed="9"/>
      <name val="Arial"/>
      <family val="2"/>
    </font>
    <font>
      <b/>
      <u/>
      <sz val="16"/>
      <color rgb="FF004080"/>
      <name val="Arial"/>
      <family val="2"/>
    </font>
    <font>
      <sz val="10"/>
      <color rgb="FF000000"/>
      <name val="Arial"/>
      <family val="2"/>
    </font>
    <font>
      <sz val="10"/>
      <name val="Times New Roman"/>
      <family val="1"/>
    </font>
    <font>
      <b/>
      <sz val="14"/>
      <color rgb="FF004080"/>
      <name val="Times New Roman"/>
      <family val="1"/>
    </font>
    <font>
      <b/>
      <sz val="7"/>
      <color rgb="FF004080"/>
      <name val="Times New Roman"/>
      <family val="1"/>
    </font>
    <font>
      <sz val="10"/>
      <color rgb="FF000000"/>
      <name val="Times New Roman"/>
      <family val="1"/>
    </font>
    <font>
      <i/>
      <sz val="10"/>
      <color rgb="FF000000"/>
      <name val="Times New Roman"/>
      <family val="1"/>
    </font>
    <font>
      <b/>
      <sz val="13"/>
      <color rgb="FF004080"/>
      <name val="Arial"/>
      <family val="2"/>
    </font>
    <font>
      <b/>
      <sz val="10"/>
      <color rgb="FF000000"/>
      <name val="Arial"/>
      <family val="2"/>
    </font>
    <font>
      <b/>
      <sz val="10"/>
      <color theme="1"/>
      <name val="Calibri"/>
      <family val="2"/>
      <scheme val="minor"/>
    </font>
    <font>
      <sz val="9"/>
      <color rgb="FF000000"/>
      <name val="Arial"/>
      <family val="2"/>
    </font>
    <font>
      <sz val="9"/>
      <color theme="1"/>
      <name val="Arial"/>
      <family val="2"/>
    </font>
    <font>
      <sz val="9"/>
      <color theme="1"/>
      <name val="Calibri"/>
      <family val="2"/>
      <scheme val="minor"/>
    </font>
    <font>
      <sz val="10"/>
      <color theme="1"/>
      <name val="Arial"/>
      <family val="2"/>
    </font>
    <font>
      <b/>
      <sz val="10"/>
      <color theme="0"/>
      <name val="Arial Narrow"/>
      <family val="2"/>
    </font>
    <font>
      <sz val="11"/>
      <name val="Calibri"/>
      <family val="2"/>
      <scheme val="minor"/>
    </font>
    <font>
      <sz val="8"/>
      <name val="Calibri"/>
      <family val="2"/>
      <scheme val="minor"/>
    </font>
    <font>
      <sz val="10"/>
      <color theme="1"/>
      <name val="Arial Narrow"/>
    </font>
    <font>
      <sz val="11"/>
      <color rgb="FF000000"/>
      <name val="Calibri"/>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rgb="FFA50D1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0"/>
        <bgColor indexed="64"/>
      </patternFill>
    </fill>
  </fills>
  <borders count="6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thin">
        <color auto="1"/>
      </left>
      <right style="thin">
        <color auto="1"/>
      </right>
      <top/>
      <bottom style="medium">
        <color auto="1"/>
      </bottom>
      <diagonal/>
    </border>
    <border>
      <left style="thin">
        <color indexed="25"/>
      </left>
      <right/>
      <top style="thin">
        <color indexed="25"/>
      </top>
      <bottom/>
      <diagonal/>
    </border>
    <border>
      <left/>
      <right/>
      <top style="thin">
        <color indexed="25"/>
      </top>
      <bottom/>
      <diagonal/>
    </border>
    <border>
      <left/>
      <right style="thin">
        <color indexed="25"/>
      </right>
      <top style="thin">
        <color indexed="25"/>
      </top>
      <bottom/>
      <diagonal/>
    </border>
    <border>
      <left/>
      <right/>
      <top/>
      <bottom style="thin">
        <color indexed="23"/>
      </bottom>
      <diagonal/>
    </border>
    <border>
      <left/>
      <right/>
      <top style="thin">
        <color indexed="23"/>
      </top>
      <bottom style="thin">
        <color indexed="23"/>
      </bottom>
      <diagonal/>
    </border>
    <border>
      <left/>
      <right/>
      <top style="double">
        <color auto="1"/>
      </top>
      <bottom/>
      <diagonal/>
    </border>
    <border>
      <left/>
      <right style="dotted">
        <color indexed="64"/>
      </right>
      <top style="medium">
        <color indexed="64"/>
      </top>
      <bottom style="dotted">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dotted">
        <color indexed="64"/>
      </bottom>
      <diagonal/>
    </border>
    <border>
      <left/>
      <right/>
      <top style="medium">
        <color indexed="64"/>
      </top>
      <bottom/>
      <diagonal/>
    </border>
    <border>
      <left/>
      <right/>
      <top/>
      <bottom style="dotted">
        <color indexed="64"/>
      </bottom>
      <diagonal/>
    </border>
    <border>
      <left/>
      <right style="dotted">
        <color indexed="64"/>
      </right>
      <top/>
      <bottom style="medium">
        <color indexed="64"/>
      </bottom>
      <diagonal/>
    </border>
    <border>
      <left/>
      <right style="dotted">
        <color indexed="64"/>
      </right>
      <top style="dotted">
        <color indexed="64"/>
      </top>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style="thin">
        <color indexed="25"/>
      </left>
      <right/>
      <top/>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style="medium">
        <color indexed="64"/>
      </right>
      <top style="medium">
        <color indexed="64"/>
      </top>
      <bottom/>
      <diagonal/>
    </border>
    <border>
      <left style="dotted">
        <color indexed="64"/>
      </left>
      <right/>
      <top/>
      <bottom style="dotted">
        <color indexed="64"/>
      </bottom>
      <diagonal/>
    </border>
    <border>
      <left/>
      <right style="medium">
        <color indexed="64"/>
      </right>
      <top/>
      <bottom style="dotted">
        <color indexed="64"/>
      </bottom>
      <diagonal/>
    </border>
    <border>
      <left/>
      <right/>
      <top style="dotted">
        <color indexed="64"/>
      </top>
      <bottom/>
      <diagonal/>
    </border>
    <border>
      <left/>
      <right style="medium">
        <color indexed="64"/>
      </right>
      <top style="dotted">
        <color indexed="64"/>
      </top>
      <bottom/>
      <diagonal/>
    </border>
    <border>
      <left/>
      <right style="medium">
        <color indexed="64"/>
      </right>
      <top/>
      <bottom style="medium">
        <color indexed="64"/>
      </bottom>
      <diagonal/>
    </border>
    <border>
      <left style="dotted">
        <color indexed="64"/>
      </left>
      <right style="dotted">
        <color indexed="64"/>
      </right>
      <top style="medium">
        <color indexed="64"/>
      </top>
      <bottom/>
      <diagonal/>
    </border>
    <border>
      <left style="dotted">
        <color indexed="64"/>
      </left>
      <right style="dotted">
        <color indexed="64"/>
      </right>
      <top/>
      <bottom style="dotted">
        <color indexed="64"/>
      </bottom>
      <diagonal/>
    </border>
    <border>
      <left style="dotted">
        <color indexed="64"/>
      </left>
      <right style="dotted">
        <color indexed="64"/>
      </right>
      <top/>
      <bottom/>
      <diagonal/>
    </border>
    <border>
      <left/>
      <right style="medium">
        <color indexed="64"/>
      </right>
      <top/>
      <bottom/>
      <diagonal/>
    </border>
    <border>
      <left style="dotted">
        <color indexed="64"/>
      </left>
      <right style="dotted">
        <color indexed="64"/>
      </right>
      <top/>
      <bottom style="medium">
        <color auto="1"/>
      </bottom>
      <diagonal/>
    </border>
    <border>
      <left style="dotted">
        <color indexed="64"/>
      </left>
      <right/>
      <top style="medium">
        <color indexed="64"/>
      </top>
      <bottom/>
      <diagonal/>
    </border>
    <border>
      <left style="dotted">
        <color indexed="64"/>
      </left>
      <right style="dotted">
        <color indexed="64"/>
      </right>
      <top style="dotted">
        <color indexed="64"/>
      </top>
      <bottom/>
      <diagonal/>
    </border>
    <border>
      <left style="dotted">
        <color indexed="64"/>
      </left>
      <right/>
      <top style="dotted">
        <color indexed="64"/>
      </top>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indexed="64"/>
      </right>
      <top style="dotted">
        <color indexed="64"/>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25"/>
      </bottom>
      <diagonal/>
    </border>
    <border>
      <left/>
      <right style="thin">
        <color indexed="64"/>
      </right>
      <top/>
      <bottom/>
      <diagonal/>
    </border>
    <border>
      <left style="thin">
        <color indexed="64"/>
      </left>
      <right/>
      <top/>
      <bottom/>
      <diagonal/>
    </border>
    <border>
      <left/>
      <right/>
      <top style="thin">
        <color indexed="64"/>
      </top>
      <bottom/>
      <diagonal/>
    </border>
    <border>
      <left/>
      <right/>
      <top style="thin">
        <color indexed="23"/>
      </top>
      <bottom style="thin">
        <color indexed="64"/>
      </bottom>
      <diagonal/>
    </border>
    <border>
      <left style="thin">
        <color indexed="64"/>
      </left>
      <right style="thin">
        <color indexed="64"/>
      </right>
      <top style="thin">
        <color indexed="64"/>
      </top>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6" fillId="0" borderId="0" applyNumberFormat="0" applyFill="0" applyBorder="0" applyAlignment="0" applyProtection="0"/>
    <xf numFmtId="0" fontId="28" fillId="0" borderId="0" applyNumberFormat="0" applyFill="0" applyBorder="0" applyAlignment="0" applyProtection="0"/>
    <xf numFmtId="0" fontId="45" fillId="0" borderId="0"/>
  </cellStyleXfs>
  <cellXfs count="208">
    <xf numFmtId="0" fontId="0" fillId="0" borderId="0" xfId="0"/>
    <xf numFmtId="0" fontId="18" fillId="0" borderId="0" xfId="0" applyFont="1" applyAlignment="1">
      <alignment wrapText="1"/>
    </xf>
    <xf numFmtId="0" fontId="0" fillId="0" borderId="0" xfId="0" applyAlignment="1">
      <alignment horizontal="center"/>
    </xf>
    <xf numFmtId="0" fontId="18" fillId="33" borderId="0" xfId="0" applyFont="1" applyFill="1"/>
    <xf numFmtId="0" fontId="18" fillId="0" borderId="0" xfId="0" applyFont="1"/>
    <xf numFmtId="0" fontId="19" fillId="0" borderId="0" xfId="0" applyFont="1"/>
    <xf numFmtId="0" fontId="20" fillId="0" borderId="0" xfId="0" applyFont="1"/>
    <xf numFmtId="0" fontId="21" fillId="0" borderId="0" xfId="0" applyFont="1" applyAlignment="1">
      <alignment horizontal="left" indent="1"/>
    </xf>
    <xf numFmtId="0" fontId="22" fillId="0" borderId="0" xfId="0" applyFont="1" applyAlignment="1">
      <alignment horizontal="left"/>
    </xf>
    <xf numFmtId="0" fontId="23" fillId="0" borderId="0" xfId="0" applyFont="1" applyAlignment="1">
      <alignment horizontal="left" indent="1"/>
    </xf>
    <xf numFmtId="0" fontId="22" fillId="0" borderId="0" xfId="0" applyFont="1"/>
    <xf numFmtId="0" fontId="27" fillId="0" borderId="0" xfId="0" applyFont="1" applyAlignment="1">
      <alignment horizontal="left" vertical="center" indent="1"/>
    </xf>
    <xf numFmtId="0" fontId="25" fillId="0" borderId="0" xfId="0" applyFont="1" applyAlignment="1">
      <alignment horizontal="left" vertical="center" indent="1"/>
    </xf>
    <xf numFmtId="0" fontId="25" fillId="0" borderId="0" xfId="0" applyFont="1" applyAlignment="1">
      <alignment horizontal="left" vertical="center"/>
    </xf>
    <xf numFmtId="165" fontId="19" fillId="0" borderId="16" xfId="0" quotePrefix="1" applyNumberFormat="1" applyFont="1" applyBorder="1" applyAlignment="1">
      <alignment horizontal="left" vertical="center"/>
    </xf>
    <xf numFmtId="0" fontId="19" fillId="0" borderId="16" xfId="0" applyFont="1" applyBorder="1" applyAlignment="1">
      <alignment vertical="center"/>
    </xf>
    <xf numFmtId="0" fontId="19" fillId="0" borderId="0" xfId="0" applyFont="1" applyAlignment="1">
      <alignment horizontal="left" vertical="center"/>
    </xf>
    <xf numFmtId="0" fontId="19" fillId="0" borderId="0" xfId="0" quotePrefix="1" applyFont="1" applyAlignment="1">
      <alignment horizontal="left" vertical="center"/>
    </xf>
    <xf numFmtId="0" fontId="25" fillId="0" borderId="15" xfId="0" applyFont="1" applyBorder="1" applyAlignment="1">
      <alignment horizontal="left" vertical="center" indent="1"/>
    </xf>
    <xf numFmtId="0" fontId="25" fillId="0" borderId="15" xfId="0" applyFont="1" applyBorder="1" applyAlignment="1">
      <alignment horizontal="left" vertical="center"/>
    </xf>
    <xf numFmtId="0" fontId="19" fillId="0" borderId="16" xfId="0" applyFont="1" applyBorder="1" applyAlignment="1">
      <alignment horizontal="left" vertical="center" indent="1"/>
    </xf>
    <xf numFmtId="0" fontId="30" fillId="0" borderId="0" xfId="0" applyFont="1"/>
    <xf numFmtId="14" fontId="0" fillId="0" borderId="0" xfId="0" applyNumberFormat="1" applyAlignment="1">
      <alignment horizontal="center"/>
    </xf>
    <xf numFmtId="0" fontId="31" fillId="34" borderId="12" xfId="0" applyFont="1" applyFill="1" applyBorder="1" applyAlignment="1">
      <alignment vertical="center" wrapText="1"/>
    </xf>
    <xf numFmtId="0" fontId="16" fillId="35" borderId="11" xfId="0" applyFont="1" applyFill="1" applyBorder="1"/>
    <xf numFmtId="0" fontId="0" fillId="0" borderId="17" xfId="0" applyBorder="1"/>
    <xf numFmtId="0" fontId="0" fillId="0" borderId="17" xfId="0" applyBorder="1" applyAlignment="1">
      <alignment horizontal="center" vertical="center"/>
    </xf>
    <xf numFmtId="0" fontId="32" fillId="0" borderId="0" xfId="0" applyFont="1" applyAlignment="1">
      <alignment horizontal="center" vertical="center"/>
    </xf>
    <xf numFmtId="0" fontId="33" fillId="0" borderId="0" xfId="0" applyFont="1" applyAlignment="1">
      <alignment vertical="center"/>
    </xf>
    <xf numFmtId="0" fontId="34" fillId="0" borderId="0" xfId="0" applyFont="1" applyAlignment="1">
      <alignment vertical="center"/>
    </xf>
    <xf numFmtId="0" fontId="35" fillId="0" borderId="0" xfId="0" applyFont="1" applyAlignment="1">
      <alignment horizontal="left" vertical="center" indent="2"/>
    </xf>
    <xf numFmtId="0" fontId="37" fillId="0" borderId="0" xfId="0" applyFont="1" applyAlignment="1">
      <alignment vertical="center"/>
    </xf>
    <xf numFmtId="0" fontId="39" fillId="0" borderId="0" xfId="0" applyFont="1" applyAlignment="1">
      <alignment horizontal="left" vertical="center" indent="2"/>
    </xf>
    <xf numFmtId="0" fontId="33" fillId="0" borderId="10" xfId="0" applyFont="1" applyBorder="1" applyAlignment="1">
      <alignment vertical="center" wrapText="1"/>
    </xf>
    <xf numFmtId="0" fontId="19" fillId="0" borderId="0" xfId="0" applyFont="1" applyAlignment="1">
      <alignment vertical="center"/>
    </xf>
    <xf numFmtId="0" fontId="33" fillId="0" borderId="21" xfId="0" applyFont="1" applyBorder="1" applyAlignment="1">
      <alignment vertical="center" wrapText="1"/>
    </xf>
    <xf numFmtId="0" fontId="16" fillId="0" borderId="0" xfId="0" applyFont="1"/>
    <xf numFmtId="0" fontId="31" fillId="34" borderId="28" xfId="0" applyFont="1" applyFill="1" applyBorder="1" applyAlignment="1">
      <alignment vertical="center" wrapText="1"/>
    </xf>
    <xf numFmtId="0" fontId="0" fillId="40" borderId="27" xfId="0" applyFill="1" applyBorder="1" applyAlignment="1">
      <alignment horizontal="center" textRotation="45"/>
    </xf>
    <xf numFmtId="0" fontId="0" fillId="39" borderId="27" xfId="0" applyFill="1" applyBorder="1" applyAlignment="1">
      <alignment horizontal="center" textRotation="45"/>
    </xf>
    <xf numFmtId="0" fontId="0" fillId="36" borderId="27" xfId="0" applyFill="1" applyBorder="1" applyAlignment="1">
      <alignment horizontal="center" textRotation="45"/>
    </xf>
    <xf numFmtId="0" fontId="0" fillId="0" borderId="0" xfId="0" applyAlignment="1">
      <alignment wrapText="1"/>
    </xf>
    <xf numFmtId="166" fontId="0" fillId="0" borderId="0" xfId="0" applyNumberFormat="1" applyAlignment="1">
      <alignment horizontal="center" vertical="center"/>
    </xf>
    <xf numFmtId="0" fontId="40" fillId="35" borderId="0" xfId="0" applyFont="1" applyFill="1" applyAlignment="1">
      <alignment vertical="center"/>
    </xf>
    <xf numFmtId="0" fontId="16" fillId="35" borderId="0" xfId="0" applyFont="1" applyFill="1"/>
    <xf numFmtId="0" fontId="40" fillId="0" borderId="29" xfId="0" applyFont="1" applyBorder="1" applyAlignment="1">
      <alignment vertical="center" wrapText="1"/>
    </xf>
    <xf numFmtId="0" fontId="0" fillId="0" borderId="30" xfId="0" applyBorder="1"/>
    <xf numFmtId="0" fontId="42" fillId="0" borderId="32" xfId="0" applyFont="1" applyBorder="1" applyAlignment="1">
      <alignment vertical="center" wrapText="1"/>
    </xf>
    <xf numFmtId="0" fontId="42" fillId="0" borderId="33" xfId="0" applyFont="1" applyBorder="1" applyAlignment="1">
      <alignment vertical="center" wrapText="1"/>
    </xf>
    <xf numFmtId="0" fontId="40" fillId="0" borderId="32" xfId="0" applyFont="1" applyBorder="1" applyAlignment="1">
      <alignment vertical="center" wrapText="1"/>
    </xf>
    <xf numFmtId="0" fontId="0" fillId="0" borderId="33" xfId="0" applyBorder="1"/>
    <xf numFmtId="0" fontId="33" fillId="0" borderId="32" xfId="0" applyFont="1" applyBorder="1" applyAlignment="1">
      <alignment vertical="center" wrapText="1"/>
    </xf>
    <xf numFmtId="0" fontId="33" fillId="0" borderId="35" xfId="0" applyFont="1" applyBorder="1" applyAlignment="1">
      <alignment vertical="center" wrapText="1"/>
    </xf>
    <xf numFmtId="0" fontId="33" fillId="0" borderId="36" xfId="0" applyFont="1" applyBorder="1" applyAlignment="1">
      <alignment vertical="center" wrapText="1"/>
    </xf>
    <xf numFmtId="0" fontId="33" fillId="0" borderId="30" xfId="0" applyFont="1" applyBorder="1" applyAlignment="1">
      <alignment vertical="center" wrapText="1"/>
    </xf>
    <xf numFmtId="0" fontId="33" fillId="0" borderId="33" xfId="0" applyFont="1" applyBorder="1" applyAlignment="1">
      <alignment vertical="center" wrapText="1"/>
    </xf>
    <xf numFmtId="0" fontId="42" fillId="0" borderId="35" xfId="0" applyFont="1" applyBorder="1" applyAlignment="1">
      <alignment vertical="center" wrapText="1"/>
    </xf>
    <xf numFmtId="0" fontId="42" fillId="0" borderId="36" xfId="0" applyFont="1" applyBorder="1" applyAlignment="1">
      <alignment vertical="center" wrapText="1"/>
    </xf>
    <xf numFmtId="0" fontId="0" fillId="0" borderId="36" xfId="0" applyBorder="1"/>
    <xf numFmtId="0" fontId="40" fillId="0" borderId="22" xfId="0" applyFont="1" applyBorder="1" applyAlignment="1">
      <alignment vertical="center" wrapText="1"/>
    </xf>
    <xf numFmtId="0" fontId="33" fillId="0" borderId="37" xfId="0" applyFont="1" applyBorder="1" applyAlignment="1">
      <alignment vertical="center" wrapText="1"/>
    </xf>
    <xf numFmtId="0" fontId="42" fillId="0" borderId="38" xfId="0" applyFont="1" applyBorder="1" applyAlignment="1">
      <alignment vertical="center" wrapText="1"/>
    </xf>
    <xf numFmtId="0" fontId="42" fillId="0" borderId="39" xfId="0" applyFont="1" applyBorder="1" applyAlignment="1">
      <alignment vertical="center" wrapText="1"/>
    </xf>
    <xf numFmtId="0" fontId="40" fillId="0" borderId="25" xfId="0" applyFont="1" applyBorder="1" applyAlignment="1">
      <alignment vertical="center" wrapText="1"/>
    </xf>
    <xf numFmtId="0" fontId="40" fillId="0" borderId="40" xfId="0" applyFont="1" applyBorder="1" applyAlignment="1">
      <alignment vertical="center" wrapText="1"/>
    </xf>
    <xf numFmtId="0" fontId="0" fillId="0" borderId="41" xfId="0" applyBorder="1"/>
    <xf numFmtId="0" fontId="42" fillId="0" borderId="23" xfId="0" applyFont="1" applyBorder="1" applyAlignment="1">
      <alignment vertical="center" wrapText="1"/>
    </xf>
    <xf numFmtId="0" fontId="0" fillId="0" borderId="39" xfId="0" applyBorder="1"/>
    <xf numFmtId="0" fontId="40" fillId="0" borderId="0" xfId="0" applyFont="1" applyAlignment="1">
      <alignment vertical="center" wrapText="1"/>
    </xf>
    <xf numFmtId="0" fontId="43" fillId="0" borderId="39" xfId="0" applyFont="1" applyBorder="1"/>
    <xf numFmtId="0" fontId="42" fillId="0" borderId="10" xfId="0" applyFont="1" applyBorder="1" applyAlignment="1">
      <alignment vertical="center" wrapText="1"/>
    </xf>
    <xf numFmtId="0" fontId="42" fillId="0" borderId="42" xfId="0" applyFont="1" applyBorder="1" applyAlignment="1">
      <alignment vertical="center" wrapText="1"/>
    </xf>
    <xf numFmtId="0" fontId="40" fillId="0" borderId="30" xfId="0" applyFont="1" applyBorder="1" applyAlignment="1">
      <alignment vertical="center" wrapText="1"/>
    </xf>
    <xf numFmtId="0" fontId="43" fillId="0" borderId="33" xfId="0" applyFont="1" applyBorder="1"/>
    <xf numFmtId="0" fontId="40" fillId="0" borderId="43" xfId="0" applyFont="1" applyBorder="1" applyAlignment="1">
      <alignment vertical="center" wrapText="1"/>
    </xf>
    <xf numFmtId="0" fontId="42" fillId="0" borderId="44" xfId="0" applyFont="1" applyBorder="1" applyAlignment="1">
      <alignment vertical="center" wrapText="1"/>
    </xf>
    <xf numFmtId="0" fontId="40" fillId="0" borderId="45" xfId="0" applyFont="1" applyBorder="1" applyAlignment="1">
      <alignment vertical="center" wrapText="1"/>
    </xf>
    <xf numFmtId="0" fontId="0" fillId="0" borderId="46" xfId="0" applyBorder="1"/>
    <xf numFmtId="0" fontId="42" fillId="0" borderId="47" xfId="0" applyFont="1" applyBorder="1" applyAlignment="1">
      <alignment vertical="center" wrapText="1"/>
    </xf>
    <xf numFmtId="0" fontId="0" fillId="0" borderId="42" xfId="0" applyBorder="1"/>
    <xf numFmtId="0" fontId="42" fillId="0" borderId="0" xfId="0" applyFont="1" applyAlignment="1">
      <alignment vertical="center" wrapText="1"/>
    </xf>
    <xf numFmtId="0" fontId="33" fillId="0" borderId="42" xfId="0" applyFont="1" applyBorder="1" applyAlignment="1">
      <alignment vertical="center" wrapText="1"/>
    </xf>
    <xf numFmtId="0" fontId="40" fillId="0" borderId="48" xfId="0" applyFont="1" applyBorder="1" applyAlignment="1">
      <alignment vertical="center" wrapText="1"/>
    </xf>
    <xf numFmtId="0" fontId="0" fillId="0" borderId="37" xfId="0" applyBorder="1"/>
    <xf numFmtId="0" fontId="33" fillId="0" borderId="0" xfId="0" applyFont="1" applyAlignment="1">
      <alignment vertical="center" wrapText="1"/>
    </xf>
    <xf numFmtId="0" fontId="40" fillId="0" borderId="49" xfId="0" applyFont="1" applyBorder="1" applyAlignment="1">
      <alignment vertical="center" wrapText="1"/>
    </xf>
    <xf numFmtId="0" fontId="42" fillId="0" borderId="46" xfId="0" applyFont="1" applyBorder="1" applyAlignment="1">
      <alignment vertical="center" wrapText="1"/>
    </xf>
    <xf numFmtId="0" fontId="44" fillId="0" borderId="46" xfId="0" applyFont="1" applyBorder="1"/>
    <xf numFmtId="0" fontId="33" fillId="0" borderId="45" xfId="0" applyFont="1" applyBorder="1" applyAlignment="1">
      <alignment vertical="center" wrapText="1"/>
    </xf>
    <xf numFmtId="0" fontId="42" fillId="0" borderId="45" xfId="0" applyFont="1" applyBorder="1" applyAlignment="1">
      <alignment vertical="center" wrapText="1"/>
    </xf>
    <xf numFmtId="0" fontId="33" fillId="0" borderId="44" xfId="0" applyFont="1" applyBorder="1" applyAlignment="1">
      <alignment vertical="center" wrapText="1"/>
    </xf>
    <xf numFmtId="0" fontId="33" fillId="0" borderId="47" xfId="0" applyFont="1" applyBorder="1" applyAlignment="1">
      <alignment vertical="center" wrapText="1"/>
    </xf>
    <xf numFmtId="0" fontId="33" fillId="0" borderId="46" xfId="0" applyFont="1" applyBorder="1" applyAlignment="1">
      <alignment vertical="center" wrapText="1"/>
    </xf>
    <xf numFmtId="0" fontId="40" fillId="0" borderId="50" xfId="0" applyFont="1" applyBorder="1" applyAlignment="1">
      <alignment vertical="center" wrapText="1"/>
    </xf>
    <xf numFmtId="0" fontId="33" fillId="0" borderId="51" xfId="0" applyFont="1" applyBorder="1" applyAlignment="1">
      <alignment vertical="center" wrapText="1"/>
    </xf>
    <xf numFmtId="0" fontId="0" fillId="0" borderId="52" xfId="0" applyBorder="1"/>
    <xf numFmtId="0" fontId="43" fillId="0" borderId="52" xfId="0" applyFont="1" applyBorder="1"/>
    <xf numFmtId="0" fontId="33" fillId="0" borderId="52" xfId="0" applyFont="1" applyBorder="1" applyAlignment="1">
      <alignment vertical="center" wrapText="1"/>
    </xf>
    <xf numFmtId="0" fontId="33" fillId="0" borderId="53" xfId="0" applyFont="1" applyBorder="1" applyAlignment="1">
      <alignment vertical="center" wrapText="1"/>
    </xf>
    <xf numFmtId="0" fontId="0" fillId="0" borderId="35" xfId="0" applyBorder="1"/>
    <xf numFmtId="0" fontId="0" fillId="0" borderId="32" xfId="0" applyBorder="1"/>
    <xf numFmtId="0" fontId="44" fillId="0" borderId="0" xfId="0" applyFont="1" applyAlignment="1">
      <alignment horizontal="left" textRotation="45"/>
    </xf>
    <xf numFmtId="0" fontId="18" fillId="0" borderId="0" xfId="44" applyFont="1" applyAlignment="1">
      <alignment horizontal="left" vertical="center" wrapText="1"/>
    </xf>
    <xf numFmtId="0" fontId="18" fillId="0" borderId="0" xfId="44" applyFont="1" applyAlignment="1">
      <alignment horizontal="center" vertical="center" wrapText="1"/>
    </xf>
    <xf numFmtId="49" fontId="18" fillId="0" borderId="0" xfId="44" applyNumberFormat="1" applyFont="1" applyAlignment="1">
      <alignment horizontal="left" vertical="center" wrapText="1"/>
    </xf>
    <xf numFmtId="0" fontId="18" fillId="0" borderId="26" xfId="44" applyFont="1" applyBorder="1" applyAlignment="1">
      <alignment horizontal="left" vertical="center" wrapText="1"/>
    </xf>
    <xf numFmtId="0" fontId="46" fillId="0" borderId="0" xfId="44" applyFont="1" applyAlignment="1">
      <alignment horizontal="left" vertical="center" wrapText="1"/>
    </xf>
    <xf numFmtId="0" fontId="18" fillId="0" borderId="0" xfId="44" applyFont="1" applyAlignment="1">
      <alignment vertical="center"/>
    </xf>
    <xf numFmtId="164" fontId="19" fillId="0" borderId="0" xfId="0" applyNumberFormat="1" applyFont="1"/>
    <xf numFmtId="0" fontId="24" fillId="0" borderId="0" xfId="0" applyFont="1" applyAlignment="1">
      <alignment vertical="center" wrapText="1"/>
    </xf>
    <xf numFmtId="0" fontId="18" fillId="0" borderId="0" xfId="44" applyFont="1" applyAlignment="1">
      <alignment vertical="center" wrapText="1"/>
    </xf>
    <xf numFmtId="0" fontId="46" fillId="34" borderId="0" xfId="44" applyFont="1" applyFill="1" applyAlignment="1">
      <alignment vertical="center"/>
    </xf>
    <xf numFmtId="0" fontId="46" fillId="34" borderId="0" xfId="44" applyFont="1" applyFill="1" applyAlignment="1">
      <alignment horizontal="left" vertical="center"/>
    </xf>
    <xf numFmtId="0" fontId="18" fillId="0" borderId="0" xfId="44" applyFont="1" applyAlignment="1">
      <alignment horizontal="left" vertical="center"/>
    </xf>
    <xf numFmtId="49" fontId="19" fillId="0" borderId="0" xfId="0" applyNumberFormat="1" applyFont="1" applyAlignment="1">
      <alignment horizontal="left" vertical="center" indent="1"/>
    </xf>
    <xf numFmtId="165" fontId="19" fillId="0" borderId="0" xfId="0" quotePrefix="1" applyNumberFormat="1" applyFont="1" applyAlignment="1">
      <alignment horizontal="left" vertical="center"/>
    </xf>
    <xf numFmtId="0" fontId="18" fillId="0" borderId="57" xfId="44" applyFont="1" applyBorder="1" applyAlignment="1">
      <alignment vertical="center"/>
    </xf>
    <xf numFmtId="164" fontId="19" fillId="0" borderId="16" xfId="0" quotePrefix="1" applyNumberFormat="1" applyFont="1" applyBorder="1" applyAlignment="1">
      <alignment horizontal="left" vertical="center"/>
    </xf>
    <xf numFmtId="0" fontId="19" fillId="0" borderId="16" xfId="0" quotePrefix="1" applyFont="1" applyBorder="1" applyAlignment="1">
      <alignment horizontal="left" vertical="center"/>
    </xf>
    <xf numFmtId="49" fontId="19" fillId="0" borderId="16" xfId="0" quotePrefix="1" applyNumberFormat="1" applyFont="1" applyBorder="1" applyAlignment="1">
      <alignment horizontal="left" vertical="center" indent="1"/>
    </xf>
    <xf numFmtId="0" fontId="45" fillId="0" borderId="16" xfId="0" quotePrefix="1" applyFont="1" applyBorder="1" applyAlignment="1">
      <alignment horizontal="left" vertical="center" indent="1"/>
    </xf>
    <xf numFmtId="0" fontId="46" fillId="34" borderId="58" xfId="44" applyFont="1" applyFill="1" applyBorder="1" applyAlignment="1">
      <alignment horizontal="left" vertical="center" wrapText="1"/>
    </xf>
    <xf numFmtId="0" fontId="46" fillId="34" borderId="27" xfId="44" applyFont="1" applyFill="1" applyBorder="1" applyAlignment="1">
      <alignment horizontal="left" vertical="center" wrapText="1"/>
    </xf>
    <xf numFmtId="49" fontId="46" fillId="34" borderId="27" xfId="44" applyNumberFormat="1" applyFont="1" applyFill="1" applyBorder="1" applyAlignment="1">
      <alignment horizontal="left" vertical="center" wrapText="1"/>
    </xf>
    <xf numFmtId="0" fontId="46" fillId="34" borderId="59" xfId="44" applyFont="1" applyFill="1" applyBorder="1" applyAlignment="1">
      <alignment horizontal="left" vertical="center" wrapText="1"/>
    </xf>
    <xf numFmtId="0" fontId="0" fillId="0" borderId="26" xfId="44" applyFont="1" applyBorder="1" applyAlignment="1">
      <alignment horizontal="left" vertical="center" wrapText="1"/>
    </xf>
    <xf numFmtId="0" fontId="47" fillId="42" borderId="26" xfId="8" applyFont="1" applyFill="1" applyBorder="1" applyAlignment="1">
      <alignment horizontal="left" vertical="center" wrapText="1"/>
    </xf>
    <xf numFmtId="0" fontId="0" fillId="0" borderId="26" xfId="0" applyBorder="1" applyAlignment="1">
      <alignment horizontal="left" vertical="center" wrapText="1"/>
    </xf>
    <xf numFmtId="0" fontId="0" fillId="0" borderId="26" xfId="0" applyBorder="1" applyAlignment="1">
      <alignment horizontal="left" vertical="center"/>
    </xf>
    <xf numFmtId="0" fontId="0" fillId="0" borderId="0" xfId="44" applyFont="1" applyAlignment="1">
      <alignment horizontal="left" vertical="center" wrapText="1"/>
    </xf>
    <xf numFmtId="0" fontId="0" fillId="0" borderId="0" xfId="0" applyAlignment="1">
      <alignment horizontal="left" vertical="center"/>
    </xf>
    <xf numFmtId="49" fontId="0" fillId="0" borderId="0" xfId="44" applyNumberFormat="1" applyFont="1" applyAlignment="1">
      <alignment horizontal="left" vertical="center" wrapText="1"/>
    </xf>
    <xf numFmtId="0" fontId="0" fillId="0" borderId="60" xfId="44" applyFont="1" applyBorder="1" applyAlignment="1">
      <alignment horizontal="left" vertical="center" wrapText="1"/>
    </xf>
    <xf numFmtId="0" fontId="0" fillId="0" borderId="60" xfId="0" applyBorder="1" applyAlignment="1">
      <alignment horizontal="left" vertical="center"/>
    </xf>
    <xf numFmtId="49" fontId="0" fillId="0" borderId="60" xfId="44" applyNumberFormat="1" applyFont="1" applyBorder="1" applyAlignment="1">
      <alignment horizontal="left" vertical="center" wrapText="1"/>
    </xf>
    <xf numFmtId="0" fontId="0" fillId="0" borderId="26" xfId="0" applyBorder="1"/>
    <xf numFmtId="0" fontId="49" fillId="0" borderId="0" xfId="44" applyFont="1" applyAlignment="1">
      <alignment vertical="center"/>
    </xf>
    <xf numFmtId="0" fontId="49" fillId="0" borderId="0" xfId="44" applyFont="1" applyAlignment="1">
      <alignment horizontal="left" vertical="center"/>
    </xf>
    <xf numFmtId="0" fontId="45" fillId="0" borderId="61" xfId="0" quotePrefix="1" applyFont="1" applyBorder="1" applyAlignment="1">
      <alignment horizontal="left" vertical="center" indent="1"/>
    </xf>
    <xf numFmtId="0" fontId="19" fillId="0" borderId="61" xfId="0" quotePrefix="1" applyFont="1" applyBorder="1" applyAlignment="1">
      <alignment horizontal="left" vertical="center"/>
    </xf>
    <xf numFmtId="165" fontId="19" fillId="0" borderId="61" xfId="0" quotePrefix="1" applyNumberFormat="1" applyFont="1" applyBorder="1" applyAlignment="1">
      <alignment horizontal="left" vertical="center"/>
    </xf>
    <xf numFmtId="164" fontId="19" fillId="0" borderId="15" xfId="0" quotePrefix="1" applyNumberFormat="1" applyFont="1" applyBorder="1" applyAlignment="1">
      <alignment horizontal="left" vertical="center"/>
    </xf>
    <xf numFmtId="0" fontId="0" fillId="0" borderId="62" xfId="44" applyFont="1" applyBorder="1" applyAlignment="1">
      <alignment horizontal="left" vertical="center" wrapText="1"/>
    </xf>
    <xf numFmtId="0" fontId="47" fillId="42" borderId="62" xfId="8" applyFont="1" applyFill="1" applyBorder="1" applyAlignment="1">
      <alignment horizontal="left" vertical="center" wrapText="1"/>
    </xf>
    <xf numFmtId="0" fontId="47" fillId="42" borderId="0" xfId="8" applyFont="1" applyFill="1" applyBorder="1" applyAlignment="1">
      <alignment horizontal="left" vertical="center" wrapText="1"/>
    </xf>
    <xf numFmtId="49" fontId="46" fillId="34" borderId="0" xfId="44" applyNumberFormat="1" applyFont="1" applyFill="1" applyAlignment="1">
      <alignment horizontal="left" vertical="center" wrapText="1"/>
    </xf>
    <xf numFmtId="0" fontId="50" fillId="0" borderId="26" xfId="44" applyFont="1" applyBorder="1" applyAlignment="1">
      <alignment horizontal="left" vertical="center" wrapText="1"/>
    </xf>
    <xf numFmtId="0" fontId="19" fillId="0" borderId="15" xfId="0" applyFont="1" applyBorder="1" applyAlignment="1">
      <alignment vertical="center"/>
    </xf>
    <xf numFmtId="0" fontId="45" fillId="0" borderId="55" xfId="0" quotePrefix="1" applyFont="1" applyBorder="1" applyAlignment="1">
      <alignment horizontal="left" vertical="center" indent="1"/>
    </xf>
    <xf numFmtId="0" fontId="19" fillId="0" borderId="55" xfId="0" quotePrefix="1" applyFont="1" applyBorder="1" applyAlignment="1">
      <alignment horizontal="left" vertical="center"/>
    </xf>
    <xf numFmtId="49" fontId="19" fillId="0" borderId="61" xfId="0" quotePrefix="1" applyNumberFormat="1" applyFont="1" applyBorder="1" applyAlignment="1">
      <alignment horizontal="left" vertical="center" indent="1"/>
    </xf>
    <xf numFmtId="164" fontId="19" fillId="0" borderId="61" xfId="0" quotePrefix="1" applyNumberFormat="1" applyFont="1" applyBorder="1" applyAlignment="1">
      <alignment horizontal="left" vertical="center"/>
    </xf>
    <xf numFmtId="0" fontId="19" fillId="0" borderId="61" xfId="0" applyFont="1" applyBorder="1" applyAlignment="1">
      <alignment horizontal="left" vertical="center"/>
    </xf>
    <xf numFmtId="0" fontId="50" fillId="0" borderId="62" xfId="44" applyFont="1" applyBorder="1" applyAlignment="1">
      <alignment horizontal="left" vertical="center" wrapText="1"/>
    </xf>
    <xf numFmtId="0" fontId="47" fillId="42" borderId="26" xfId="44" applyFont="1" applyFill="1" applyBorder="1" applyAlignment="1">
      <alignment horizontal="left" vertical="center" wrapText="1"/>
    </xf>
    <xf numFmtId="0" fontId="45" fillId="0" borderId="0" xfId="0" quotePrefix="1" applyFont="1" applyAlignment="1">
      <alignment horizontal="left" vertical="center" indent="1"/>
    </xf>
    <xf numFmtId="49" fontId="19" fillId="0" borderId="0" xfId="0" quotePrefix="1" applyNumberFormat="1" applyFont="1" applyAlignment="1">
      <alignment horizontal="left" vertical="center" indent="1"/>
    </xf>
    <xf numFmtId="0" fontId="0" fillId="0" borderId="26" xfId="43" applyFont="1" applyFill="1" applyBorder="1" applyAlignment="1">
      <alignment horizontal="left" vertical="center" wrapText="1"/>
    </xf>
    <xf numFmtId="49" fontId="0" fillId="0" borderId="26" xfId="44" applyNumberFormat="1" applyFont="1" applyBorder="1" applyAlignment="1">
      <alignment horizontal="left" vertical="center" wrapText="1"/>
    </xf>
    <xf numFmtId="0" fontId="27" fillId="0" borderId="0" xfId="0" applyFont="1" applyAlignment="1">
      <alignment horizontal="left" wrapText="1"/>
    </xf>
    <xf numFmtId="0" fontId="27" fillId="0" borderId="0" xfId="0" applyFont="1" applyAlignment="1">
      <alignment horizontal="left"/>
    </xf>
    <xf numFmtId="0" fontId="19" fillId="0" borderId="16" xfId="0" applyFont="1" applyBorder="1" applyAlignment="1">
      <alignment horizontal="left" vertical="center" indent="1"/>
    </xf>
    <xf numFmtId="0" fontId="29" fillId="0" borderId="16" xfId="0" applyFont="1" applyBorder="1" applyAlignment="1">
      <alignment horizontal="left" vertical="center" wrapText="1" indent="1"/>
    </xf>
    <xf numFmtId="0" fontId="24" fillId="34" borderId="0" xfId="0" applyFont="1" applyFill="1" applyAlignment="1">
      <alignment horizontal="left" vertical="center" indent="1"/>
    </xf>
    <xf numFmtId="0" fontId="25" fillId="0" borderId="15" xfId="0" applyFont="1" applyBorder="1" applyAlignment="1">
      <alignment horizontal="left" vertical="center"/>
    </xf>
    <xf numFmtId="0" fontId="19" fillId="0" borderId="16" xfId="0" applyFont="1" applyBorder="1" applyAlignment="1">
      <alignment horizontal="left" vertical="center"/>
    </xf>
    <xf numFmtId="0" fontId="0" fillId="0" borderId="0" xfId="0" applyAlignment="1">
      <alignment horizontal="left" vertical="center"/>
    </xf>
    <xf numFmtId="0" fontId="19" fillId="0" borderId="16" xfId="0" applyFont="1" applyBorder="1" applyAlignment="1">
      <alignment vertical="center"/>
    </xf>
    <xf numFmtId="0" fontId="27" fillId="0" borderId="16" xfId="0" applyFont="1" applyBorder="1" applyAlignment="1">
      <alignment horizontal="left" vertical="center" indent="1"/>
    </xf>
    <xf numFmtId="164" fontId="19" fillId="0" borderId="15" xfId="0" quotePrefix="1" applyNumberFormat="1" applyFont="1" applyBorder="1" applyAlignment="1">
      <alignment horizontal="left" vertical="center"/>
    </xf>
    <xf numFmtId="0" fontId="24" fillId="34" borderId="0" xfId="0" applyFont="1" applyFill="1" applyAlignment="1">
      <alignment horizontal="left" vertical="center" wrapText="1" indent="1"/>
    </xf>
    <xf numFmtId="0" fontId="28" fillId="0" borderId="16" xfId="43" applyBorder="1" applyAlignment="1">
      <alignment horizontal="left" vertical="center" indent="1"/>
    </xf>
    <xf numFmtId="0" fontId="19" fillId="0" borderId="16" xfId="42" quotePrefix="1" applyFont="1" applyBorder="1" applyAlignment="1">
      <alignment horizontal="left" vertical="center"/>
    </xf>
    <xf numFmtId="0" fontId="27" fillId="0" borderId="15" xfId="0" applyFont="1" applyBorder="1" applyAlignment="1">
      <alignment horizontal="left" vertical="center" indent="1"/>
    </xf>
    <xf numFmtId="0" fontId="24" fillId="34" borderId="12" xfId="0" applyFont="1" applyFill="1" applyBorder="1" applyAlignment="1">
      <alignment horizontal="left" vertical="center" wrapText="1" indent="1"/>
    </xf>
    <xf numFmtId="0" fontId="24" fillId="34" borderId="13" xfId="0" applyFont="1" applyFill="1" applyBorder="1" applyAlignment="1">
      <alignment horizontal="left" vertical="center" wrapText="1" indent="1"/>
    </xf>
    <xf numFmtId="0" fontId="24" fillId="34" borderId="14" xfId="0" applyFont="1" applyFill="1" applyBorder="1" applyAlignment="1">
      <alignment horizontal="left" vertical="center" wrapText="1" indent="1"/>
    </xf>
    <xf numFmtId="0" fontId="19" fillId="0" borderId="15" xfId="0" applyFont="1" applyBorder="1" applyAlignment="1">
      <alignment horizontal="left" vertical="center" wrapText="1" indent="1"/>
    </xf>
    <xf numFmtId="0" fontId="25" fillId="0" borderId="15" xfId="0" applyFont="1" applyBorder="1" applyAlignment="1">
      <alignment horizontal="left" vertical="center" indent="1"/>
    </xf>
    <xf numFmtId="0" fontId="25" fillId="0" borderId="16" xfId="0" applyFont="1" applyBorder="1" applyAlignment="1">
      <alignment horizontal="left" vertical="center" indent="1"/>
    </xf>
    <xf numFmtId="0" fontId="19" fillId="0" borderId="16" xfId="0" quotePrefix="1" applyFont="1" applyBorder="1" applyAlignment="1">
      <alignment horizontal="left" vertical="center"/>
    </xf>
    <xf numFmtId="0" fontId="24" fillId="34" borderId="12" xfId="0" applyFont="1" applyFill="1" applyBorder="1" applyAlignment="1">
      <alignment horizontal="left" vertical="center" wrapText="1"/>
    </xf>
    <xf numFmtId="0" fontId="24" fillId="34" borderId="13" xfId="0" applyFont="1" applyFill="1" applyBorder="1" applyAlignment="1">
      <alignment horizontal="left" vertical="center" wrapText="1"/>
    </xf>
    <xf numFmtId="0" fontId="24" fillId="34" borderId="14" xfId="0" applyFont="1" applyFill="1" applyBorder="1" applyAlignment="1">
      <alignment horizontal="left" vertical="center" wrapText="1"/>
    </xf>
    <xf numFmtId="0" fontId="19" fillId="0" borderId="15" xfId="0" quotePrefix="1" applyFont="1" applyBorder="1" applyAlignment="1">
      <alignment horizontal="left" vertical="center" wrapText="1"/>
    </xf>
    <xf numFmtId="0" fontId="19" fillId="0" borderId="15" xfId="0" quotePrefix="1" applyFont="1" applyBorder="1" applyAlignment="1">
      <alignment horizontal="left" vertical="center"/>
    </xf>
    <xf numFmtId="164" fontId="19" fillId="0" borderId="16" xfId="0" quotePrefix="1" applyNumberFormat="1" applyFont="1" applyBorder="1" applyAlignment="1">
      <alignment horizontal="left" vertical="center"/>
    </xf>
    <xf numFmtId="0" fontId="19" fillId="0" borderId="16" xfId="42" quotePrefix="1" applyFont="1" applyFill="1" applyBorder="1" applyAlignment="1">
      <alignment horizontal="left" vertical="center"/>
    </xf>
    <xf numFmtId="0" fontId="18" fillId="0" borderId="0" xfId="44" applyFont="1" applyAlignment="1">
      <alignment horizontal="left" vertical="center" wrapText="1"/>
    </xf>
    <xf numFmtId="0" fontId="24" fillId="34" borderId="12" xfId="0" applyFont="1" applyFill="1" applyBorder="1" applyAlignment="1">
      <alignment horizontal="center" vertical="center" wrapText="1"/>
    </xf>
    <xf numFmtId="0" fontId="24" fillId="34" borderId="13" xfId="0" applyFont="1" applyFill="1" applyBorder="1" applyAlignment="1">
      <alignment horizontal="center" vertical="center" wrapText="1"/>
    </xf>
    <xf numFmtId="0" fontId="41" fillId="38" borderId="26" xfId="0" applyFont="1" applyFill="1" applyBorder="1" applyAlignment="1">
      <alignment horizontal="center"/>
    </xf>
    <xf numFmtId="0" fontId="41" fillId="37" borderId="26" xfId="0" applyFont="1" applyFill="1" applyBorder="1" applyAlignment="1">
      <alignment horizontal="center"/>
    </xf>
    <xf numFmtId="0" fontId="41" fillId="41" borderId="54" xfId="0" applyFont="1" applyFill="1" applyBorder="1" applyAlignment="1">
      <alignment horizontal="center" vertical="center"/>
    </xf>
    <xf numFmtId="0" fontId="41" fillId="41" borderId="55" xfId="0" applyFont="1" applyFill="1" applyBorder="1" applyAlignment="1">
      <alignment horizontal="center" vertical="center"/>
    </xf>
    <xf numFmtId="0" fontId="41" fillId="41" borderId="56" xfId="0" applyFont="1" applyFill="1" applyBorder="1" applyAlignment="1">
      <alignment horizontal="center" vertical="center"/>
    </xf>
    <xf numFmtId="0" fontId="40" fillId="0" borderId="31" xfId="0" applyFont="1" applyBorder="1" applyAlignment="1">
      <alignment vertical="center" wrapText="1"/>
    </xf>
    <xf numFmtId="0" fontId="40" fillId="0" borderId="18" xfId="0" applyFont="1" applyBorder="1" applyAlignment="1">
      <alignment vertical="center" wrapText="1"/>
    </xf>
    <xf numFmtId="0" fontId="40" fillId="0" borderId="34" xfId="0" applyFont="1" applyBorder="1" applyAlignment="1">
      <alignment vertical="center" wrapText="1"/>
    </xf>
    <xf numFmtId="0" fontId="40" fillId="0" borderId="19" xfId="0" applyFont="1" applyBorder="1" applyAlignment="1">
      <alignment vertical="center" wrapText="1"/>
    </xf>
    <xf numFmtId="0" fontId="40" fillId="0" borderId="21" xfId="0" applyFont="1" applyBorder="1" applyAlignment="1">
      <alignment vertical="center" wrapText="1"/>
    </xf>
    <xf numFmtId="0" fontId="40" fillId="0" borderId="20" xfId="0" applyFont="1" applyBorder="1" applyAlignment="1">
      <alignment vertical="center" wrapText="1"/>
    </xf>
    <xf numFmtId="0" fontId="40" fillId="0" borderId="0" xfId="0" applyFont="1" applyAlignment="1">
      <alignment vertical="center" wrapText="1"/>
    </xf>
    <xf numFmtId="0" fontId="40" fillId="0" borderId="25" xfId="0" applyFont="1" applyBorder="1" applyAlignment="1">
      <alignment vertical="center" wrapText="1"/>
    </xf>
    <xf numFmtId="0" fontId="40" fillId="0" borderId="24" xfId="0" applyFont="1" applyBorder="1" applyAlignment="1">
      <alignment vertical="center" wrapText="1"/>
    </xf>
    <xf numFmtId="0" fontId="0" fillId="0" borderId="26" xfId="44" applyFont="1" applyFill="1" applyBorder="1" applyAlignment="1">
      <alignment horizontal="left" vertical="center" wrapText="1"/>
    </xf>
    <xf numFmtId="49" fontId="0" fillId="0" borderId="26" xfId="44" applyNumberFormat="1" applyFont="1" applyFill="1" applyBorder="1" applyAlignment="1">
      <alignment horizontal="left" vertical="center" wrapText="1"/>
    </xf>
    <xf numFmtId="0" fontId="50" fillId="0" borderId="26" xfId="44" applyFont="1" applyFill="1" applyBorder="1" applyAlignment="1">
      <alignment horizontal="left" vertical="center" wrapText="1"/>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3" builtinId="8"/>
    <cellStyle name="Hyperlink 2" xfId="42" xr:uid="{00000000-0005-0000-0000-000022000000}"/>
    <cellStyle name="Input" xfId="9" builtinId="20" customBuiltin="1"/>
    <cellStyle name="Linked Cell" xfId="12" builtinId="24" customBuiltin="1"/>
    <cellStyle name="Neutral" xfId="8" builtinId="28" customBuiltin="1"/>
    <cellStyle name="Normal" xfId="0" builtinId="0"/>
    <cellStyle name="Normal 2" xfId="44" xr:uid="{00000000-0005-0000-0000-000027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351">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ttom style="thin">
          <color rgb="FF000000"/>
        </bottom>
      </border>
    </dxf>
    <dxf>
      <font>
        <b val="0"/>
        <i val="0"/>
        <strike val="0"/>
        <condense val="0"/>
        <extend val="0"/>
        <outline val="0"/>
        <shadow val="0"/>
        <u val="none"/>
        <vertAlign val="baseline"/>
        <sz val="11"/>
        <color rgb="FF000000"/>
        <name val="Calibri"/>
        <family val="2"/>
        <scheme val="none"/>
      </font>
      <fill>
        <patternFill patternType="none">
          <fgColor rgb="FF000000"/>
          <bgColor rgb="FFFFFFFF"/>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indexed="64"/>
        </lef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left" vertical="center" textRotation="0" wrapText="1" indent="0" justifyLastLine="0" shrinkToFit="0" readingOrder="0"/>
    </dxf>
    <dxf>
      <font>
        <b/>
        <i val="0"/>
        <strike val="0"/>
        <condense val="0"/>
        <extend val="0"/>
        <outline val="0"/>
        <shadow val="0"/>
        <u val="none"/>
        <vertAlign val="baseline"/>
        <sz val="10"/>
        <color theme="0"/>
        <name val="Arial Narrow"/>
        <family val="2"/>
        <scheme val="none"/>
      </font>
      <numFmt numFmtId="30" formatCode="@"/>
      <fill>
        <patternFill patternType="solid">
          <fgColor indexed="64"/>
          <bgColor rgb="FFA50D12"/>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Arial Narrow"/>
        <scheme val="none"/>
      </font>
      <alignment horizontal="left" vertical="center" textRotation="0" wrapText="0" indent="0" justifyLastLine="0" shrinkToFit="0" readingOrder="0"/>
    </dxf>
    <dxf>
      <font>
        <b val="0"/>
        <i val="0"/>
        <strike val="0"/>
        <condense val="0"/>
        <extend val="0"/>
        <outline val="0"/>
        <shadow val="0"/>
        <u val="none"/>
        <vertAlign val="baseline"/>
        <sz val="10"/>
        <color theme="1"/>
        <name val="Arial Narrow"/>
        <scheme val="none"/>
      </font>
      <alignment horizontal="general" vertical="center" textRotation="0" wrapText="0" indent="0" justifyLastLine="0" shrinkToFit="0" readingOrder="0"/>
    </dxf>
    <dxf>
      <font>
        <b val="0"/>
        <i val="0"/>
        <strike val="0"/>
        <condense val="0"/>
        <extend val="0"/>
        <outline val="0"/>
        <shadow val="0"/>
        <u val="none"/>
        <vertAlign val="baseline"/>
        <sz val="10"/>
        <color theme="1"/>
        <name val="Arial Narrow"/>
        <scheme val="none"/>
      </font>
      <alignment horizontal="general" vertical="center" textRotation="0" wrapText="0" indent="0" justifyLastLine="0" shrinkToFit="0" readingOrder="0"/>
    </dxf>
    <dxf>
      <font>
        <b/>
        <i val="0"/>
        <strike val="0"/>
        <condense val="0"/>
        <extend val="0"/>
        <outline val="0"/>
        <shadow val="0"/>
        <u val="none"/>
        <vertAlign val="baseline"/>
        <sz val="10"/>
        <color theme="0"/>
        <name val="Arial Narrow"/>
        <scheme val="none"/>
      </font>
      <fill>
        <patternFill patternType="solid">
          <fgColor indexed="64"/>
          <bgColor rgb="FFA50D12"/>
        </patternFill>
      </fill>
      <alignment horizontal="general" vertical="center" textRotation="0" wrapText="0" indent="0" justifyLastLine="0" shrinkToFit="0" readingOrder="0"/>
    </dxf>
  </dxfs>
  <tableStyles count="0" defaultTableStyle="TableStyleMedium2" defaultPivotStyle="PivotStyleLight16"/>
  <colors>
    <mruColors>
      <color rgb="FFA50D1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oneCellAnchor>
    <xdr:from>
      <xdr:col>0</xdr:col>
      <xdr:colOff>28576</xdr:colOff>
      <xdr:row>0</xdr:row>
      <xdr:rowOff>38100</xdr:rowOff>
    </xdr:from>
    <xdr:ext cx="2724150" cy="900000"/>
    <xdr:pic>
      <xdr:nvPicPr>
        <xdr:cNvPr id="2" name="Picture 3" descr="first-page-logo">
          <a:extLst>
            <a:ext uri="{FF2B5EF4-FFF2-40B4-BE49-F238E27FC236}">
              <a16:creationId xmlns:a16="http://schemas.microsoft.com/office/drawing/2014/main" id="{00000000-0008-0000-0000-000002000000}"/>
            </a:ext>
          </a:extLst>
        </xdr:cNvPr>
        <xdr:cNvPicPr preferRelativeResize="0">
          <a:picLocks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6" y="38100"/>
          <a:ext cx="2724150"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xdr:from>
      <xdr:col>0</xdr:col>
      <xdr:colOff>28575</xdr:colOff>
      <xdr:row>97</xdr:row>
      <xdr:rowOff>0</xdr:rowOff>
    </xdr:from>
    <xdr:to>
      <xdr:col>3</xdr:col>
      <xdr:colOff>352425</xdr:colOff>
      <xdr:row>98</xdr:row>
      <xdr:rowOff>19050</xdr:rowOff>
    </xdr:to>
    <xdr:pic>
      <xdr:nvPicPr>
        <xdr:cNvPr id="3" name="Picture 30" descr="certificacoes-red">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8575" y="16859250"/>
          <a:ext cx="3381375" cy="314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19050</xdr:colOff>
      <xdr:row>22</xdr:row>
      <xdr:rowOff>28574</xdr:rowOff>
    </xdr:from>
    <xdr:ext cx="1792605" cy="567056"/>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050" y="7038974"/>
          <a:ext cx="1792605" cy="567056"/>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1259937</xdr:colOff>
      <xdr:row>1</xdr:row>
      <xdr:rowOff>399170</xdr:rowOff>
    </xdr:from>
    <xdr:to>
      <xdr:col>1</xdr:col>
      <xdr:colOff>983712</xdr:colOff>
      <xdr:row>3</xdr:row>
      <xdr:rowOff>890571</xdr:rowOff>
    </xdr:to>
    <xdr:pic>
      <xdr:nvPicPr>
        <xdr:cNvPr id="3" name="Picture 2">
          <a:extLst>
            <a:ext uri="{FF2B5EF4-FFF2-40B4-BE49-F238E27FC236}">
              <a16:creationId xmlns:a16="http://schemas.microsoft.com/office/drawing/2014/main" id="{DEB211DB-F2A8-4E4F-B05A-F6740E50CCE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59937" y="853439"/>
          <a:ext cx="3379910" cy="20300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3505200</xdr:colOff>
      <xdr:row>0</xdr:row>
      <xdr:rowOff>38099</xdr:rowOff>
    </xdr:from>
    <xdr:to>
      <xdr:col>2</xdr:col>
      <xdr:colOff>5191125</xdr:colOff>
      <xdr:row>0</xdr:row>
      <xdr:rowOff>1171575</xdr:rowOff>
    </xdr:to>
    <xdr:sp macro="" textlink="">
      <xdr:nvSpPr>
        <xdr:cNvPr id="2" name="Rounded Rectangle 1">
          <a:extLst>
            <a:ext uri="{FF2B5EF4-FFF2-40B4-BE49-F238E27FC236}">
              <a16:creationId xmlns:a16="http://schemas.microsoft.com/office/drawing/2014/main" id="{00000000-0008-0000-0300-000002000000}"/>
            </a:ext>
          </a:extLst>
        </xdr:cNvPr>
        <xdr:cNvSpPr/>
      </xdr:nvSpPr>
      <xdr:spPr>
        <a:xfrm>
          <a:off x="4114800" y="38099"/>
          <a:ext cx="1685925" cy="1133476"/>
        </a:xfrm>
        <a:prstGeom prst="roundRect">
          <a:avLst/>
        </a:prstGeom>
        <a:solidFill>
          <a:schemeClr val="bg1">
            <a:lumMod val="6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PT" sz="1100"/>
            <a:t>Legend:</a:t>
          </a:r>
        </a:p>
        <a:p>
          <a:pPr algn="l"/>
          <a:r>
            <a:rPr lang="pt-PT" sz="1100"/>
            <a:t>F</a:t>
          </a:r>
          <a:r>
            <a:rPr lang="pt-PT" sz="1100" baseline="0"/>
            <a:t> - Full Coverage</a:t>
          </a:r>
        </a:p>
        <a:p>
          <a:pPr algn="l"/>
          <a:r>
            <a:rPr lang="pt-PT" sz="1100" baseline="0"/>
            <a:t>P - Partial Coverage</a:t>
          </a:r>
        </a:p>
        <a:p>
          <a:pPr algn="l"/>
          <a:r>
            <a:rPr lang="pt-PT" sz="1100" baseline="0"/>
            <a:t>D - Dropped Requirmt.</a:t>
          </a:r>
        </a:p>
        <a:p>
          <a:pPr algn="l"/>
          <a:r>
            <a:rPr lang="pt-PT" sz="1100" baseline="0"/>
            <a:t>O - Other</a:t>
          </a:r>
        </a:p>
        <a:p>
          <a:pPr algn="l"/>
          <a:endParaRPr lang="pt-PT"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38100</xdr:colOff>
      <xdr:row>4</xdr:row>
      <xdr:rowOff>38099</xdr:rowOff>
    </xdr:from>
    <xdr:to>
      <xdr:col>6</xdr:col>
      <xdr:colOff>600075</xdr:colOff>
      <xdr:row>32</xdr:row>
      <xdr:rowOff>123824</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38100" y="800099"/>
          <a:ext cx="4219575" cy="54197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pt-PT" sz="1100">
              <a:solidFill>
                <a:sysClr val="windowText" lastClr="000000"/>
              </a:solidFill>
            </a:rPr>
            <a:t>about : Partial Coverage</a:t>
          </a:r>
        </a:p>
        <a:p>
          <a:pPr algn="l"/>
          <a:endParaRPr lang="pt-PT" sz="1100">
            <a:solidFill>
              <a:sysClr val="windowText" lastClr="000000"/>
            </a:solidFill>
          </a:endParaRPr>
        </a:p>
        <a:p>
          <a:pPr algn="l"/>
          <a:r>
            <a:rPr lang="pt-PT" sz="1100">
              <a:solidFill>
                <a:sysClr val="windowText" lastClr="000000"/>
              </a:solidFill>
            </a:rPr>
            <a:t>Partial coverage of a given requirement</a:t>
          </a:r>
          <a:r>
            <a:rPr lang="pt-PT" sz="1100" baseline="0">
              <a:solidFill>
                <a:sysClr val="windowText" lastClr="000000"/>
              </a:solidFill>
            </a:rPr>
            <a:t> means that the deliverable or process covers only a part of a given requirement statement, whereby remaining parts are covered by other deliverables or processes.</a:t>
          </a:r>
        </a:p>
        <a:p>
          <a:pPr algn="l"/>
          <a:endParaRPr lang="pt-PT" sz="1100" baseline="0">
            <a:solidFill>
              <a:sysClr val="windowText" lastClr="000000"/>
            </a:solidFill>
          </a:endParaRPr>
        </a:p>
        <a:p>
          <a:pPr algn="l"/>
          <a:r>
            <a:rPr lang="pt-PT" sz="1100" baseline="0">
              <a:solidFill>
                <a:sysClr val="windowText" lastClr="000000"/>
              </a:solidFill>
            </a:rPr>
            <a:t>The Coverage Notes worksheet should be checked for details on the partiality coverage.</a:t>
          </a:r>
        </a:p>
        <a:p>
          <a:pPr algn="l"/>
          <a:endParaRPr lang="pt-PT" sz="1100" baseline="0">
            <a:solidFill>
              <a:sysClr val="windowText" lastClr="000000"/>
            </a:solidFill>
          </a:endParaRPr>
        </a:p>
        <a:p>
          <a:pPr algn="l"/>
          <a:r>
            <a:rPr lang="pt-PT" sz="1100" baseline="0">
              <a:solidFill>
                <a:sysClr val="windowText" lastClr="000000"/>
              </a:solidFill>
            </a:rPr>
            <a:t>It does not mean coverage over time nor current state of coverage.</a:t>
          </a:r>
        </a:p>
        <a:p>
          <a:pPr algn="l"/>
          <a:endParaRPr lang="pt-PT" sz="1100" baseline="0">
            <a:solidFill>
              <a:sysClr val="windowText" lastClr="000000"/>
            </a:solidFill>
          </a:endParaRPr>
        </a:p>
        <a:p>
          <a:pPr algn="l"/>
          <a:endParaRPr lang="pt-PT" sz="1100" baseline="0">
            <a:solidFill>
              <a:sysClr val="windowText" lastClr="000000"/>
            </a:solidFill>
          </a:endParaRPr>
        </a:p>
        <a:p>
          <a:pPr algn="l"/>
          <a:r>
            <a:rPr lang="pt-PT" sz="1100" baseline="0">
              <a:solidFill>
                <a:sysClr val="windowText" lastClr="000000"/>
              </a:solidFill>
            </a:rPr>
            <a:t>about: Other</a:t>
          </a:r>
        </a:p>
        <a:p>
          <a:pPr algn="l"/>
          <a:endParaRPr lang="pt-PT" sz="1100" baseline="0">
            <a:solidFill>
              <a:sysClr val="windowText" lastClr="000000"/>
            </a:solidFill>
          </a:endParaRPr>
        </a:p>
        <a:p>
          <a:pPr algn="l"/>
          <a:r>
            <a:rPr lang="pt-PT" sz="1100" baseline="0">
              <a:solidFill>
                <a:sysClr val="windowText" lastClr="000000"/>
              </a:solidFill>
            </a:rPr>
            <a:t>Value of "Other" means that the requirement is currently out-of-scope, or that it  has been subjected to modifications or better definition is still on-going, not making possible to correctly state current or future coverage or compliance.</a:t>
          </a:r>
        </a:p>
        <a:p>
          <a:pPr algn="l"/>
          <a:endParaRPr lang="pt-PT" sz="1100" baseline="0">
            <a:solidFill>
              <a:sysClr val="windowText" lastClr="000000"/>
            </a:solidFill>
          </a:endParaRPr>
        </a:p>
        <a:p>
          <a:pPr algn="l"/>
          <a:r>
            <a:rPr lang="pt-PT" sz="1100" baseline="0">
              <a:solidFill>
                <a:sysClr val="windowText" lastClr="000000"/>
              </a:solidFill>
            </a:rPr>
            <a:t>The Coverage Notes worksheet should be checked for details.</a:t>
          </a:r>
        </a:p>
        <a:p>
          <a:pPr algn="l"/>
          <a:endParaRPr lang="pt-PT" sz="1100" baseline="0">
            <a:solidFill>
              <a:sysClr val="windowText" lastClr="000000"/>
            </a:solidFill>
          </a:endParaRPr>
        </a:p>
        <a:p>
          <a:pPr algn="l"/>
          <a:r>
            <a:rPr lang="pt-PT" sz="1100" baseline="0">
              <a:solidFill>
                <a:sysClr val="windowText" lastClr="000000"/>
              </a:solidFill>
            </a:rPr>
            <a:t>about: Dropped</a:t>
          </a:r>
        </a:p>
        <a:p>
          <a:pPr algn="l"/>
          <a:endParaRPr lang="pt-PT" sz="1100" baseline="0">
            <a:solidFill>
              <a:sysClr val="windowText" lastClr="000000"/>
            </a:solidFill>
          </a:endParaRPr>
        </a:p>
        <a:p>
          <a:pPr algn="l"/>
          <a:r>
            <a:rPr lang="pt-PT" sz="1100" baseline="0">
              <a:solidFill>
                <a:sysClr val="windowText" lastClr="000000"/>
              </a:solidFill>
            </a:rPr>
            <a:t>The requirment has been dropped, thus not requiring any coverage.</a:t>
          </a:r>
          <a:endParaRPr lang="pt-PT"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A8:B17" totalsRowShown="0" headerRowDxfId="350" dataDxfId="349" headerRowCellStyle="Normal 2" dataCellStyle="Normal 2">
  <autoFilter ref="A8:B17" xr:uid="{00000000-0009-0000-0100-000002000000}"/>
  <tableColumns count="2">
    <tableColumn id="1" xr3:uid="{00000000-0010-0000-0000-000001000000}" name="TOOL" dataDxfId="348" dataCellStyle="Normal 2"/>
    <tableColumn id="2" xr3:uid="{00000000-0010-0000-0000-000002000000}" name="VERSION" dataDxfId="347" dataCellStyle="Normal 2"/>
  </tableColumns>
  <tableStyleInfo name="TableStyleLight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9C62643-C945-4D98-AFFA-C91C471C48E3}" name="Table1" displayName="Table1" ref="A4:I18" totalsRowShown="0" headerRowDxfId="346" dataDxfId="345" tableBorderDxfId="344" headerRowCellStyle="Normal 2" dataCellStyle="Normal 2">
  <autoFilter ref="A4:I18" xr:uid="{4A4103FC-855C-44C7-93E2-C2E016F58ADE}"/>
  <tableColumns count="9">
    <tableColumn id="1" xr3:uid="{F8DE7D35-5235-4524-A510-6EEF0BCD4BC1}" name="ID" dataDxfId="343"/>
    <tableColumn id="2" xr3:uid="{98A163FB-84B9-455E-A122-629B073355EE}" name="REQUIREMENT SUMMARY" dataDxfId="342"/>
    <tableColumn id="3" xr3:uid="{F5EB8872-958A-4EA3-8211-3613B3DCD9A3}" name="REQUIREMENT TYPE" dataDxfId="341" dataCellStyle="Normal 2"/>
    <tableColumn id="4" xr3:uid="{5EA27ACE-4075-419E-9DEB-5DD2506E9119}" name="REQUIREMENT SOURCE _x000a_" dataDxfId="340"/>
    <tableColumn id="5" xr3:uid="{71AB97F9-3E2F-420A-A516-BC4297A5D296}" name="REQUIREMENT OWNER" dataDxfId="339" dataCellStyle="Normal 2"/>
    <tableColumn id="8" xr3:uid="{5FCF3AF9-9521-4D15-9F3D-CDB2C9192239}" name="CSW COVERAGE COMMENTS (NO/YES/PARTIAL)" dataDxfId="338" dataCellStyle="Normal 2"/>
    <tableColumn id="9" xr3:uid="{BF8347D1-7EF8-4535-94D2-D1724CFF10BC}" name="TEST CASE ID" dataDxfId="337" dataCellStyle="Normal 2"/>
    <tableColumn id="10" xr3:uid="{40998CBA-BE1D-48C0-BB62-5F607780B13A}" name="TEST CASE SUMMARY" dataDxfId="336" dataCellStyle="Normal 2"/>
    <tableColumn id="15" xr3:uid="{BCD88301-7A0D-4836-96BE-6BC4A3A22817}" name="TEST EXECUTION STATUS" dataDxfId="335" dataCellStyle="Normal 2"/>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7E0C355-3B36-4435-B45E-06F7EA160C28}" name="Table14" displayName="Table14" ref="A4:I6" totalsRowShown="0" headerRowDxfId="334" dataDxfId="333" tableBorderDxfId="332" headerRowCellStyle="Normal 2" dataCellStyle="Normal 2">
  <autoFilter ref="A4:I6" xr:uid="{4A4103FC-855C-44C7-93E2-C2E016F58ADE}"/>
  <tableColumns count="9">
    <tableColumn id="1" xr3:uid="{7A1EF7CA-56B0-4F55-8CEA-73C435859D31}" name="ID" dataDxfId="331"/>
    <tableColumn id="2" xr3:uid="{695FD698-F736-4723-8556-C2C07B4D3D0F}" name="REQUIREMENT SUMMARY" dataDxfId="330"/>
    <tableColumn id="3" xr3:uid="{9B283B2C-4DCC-467F-82E6-03A79540395A}" name="REQUIREMENT TYPE" dataDxfId="329" dataCellStyle="Normal 2"/>
    <tableColumn id="4" xr3:uid="{512A3E08-599C-4D50-83E8-14038BC51E66}" name="REQUIREMENT SOURCE _x000a_" dataDxfId="328"/>
    <tableColumn id="5" xr3:uid="{1D867C9C-0CD7-4BEB-9DF3-5E1E5A60C2AD}" name="REQUIREMENT OWNER" dataDxfId="327" dataCellStyle="Normal 2"/>
    <tableColumn id="8" xr3:uid="{49C9D63F-8161-425B-9E88-E2622F3AD17D}" name="CSW COVERAGE COMMENTS (NO/YES/PARTIAL)" dataDxfId="326" dataCellStyle="Normal 2"/>
    <tableColumn id="9" xr3:uid="{54C63A8A-6289-4931-9186-3F13D5053625}" name="TEST CASE ID" dataDxfId="325" dataCellStyle="Normal 2"/>
    <tableColumn id="10" xr3:uid="{342762A4-2E14-4EE6-B0A0-1ED9B40AE3C8}" name="TEST CASE SUMMARY" dataDxfId="324" dataCellStyle="Normal 2"/>
    <tableColumn id="15" xr3:uid="{7DD10D7B-58D2-4215-B11C-13774639CBEE}" name="TEST EXECUTION STATUS" dataDxfId="323" dataCellStyle="Normal 2"/>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078AA94-F870-436E-A94D-8755D07BF212}" name="Table145" displayName="Table145" ref="A4:I6" totalsRowShown="0" headerRowDxfId="322" dataDxfId="321" tableBorderDxfId="320" headerRowCellStyle="Normal 2" dataCellStyle="Normal 2">
  <autoFilter ref="A4:I6" xr:uid="{4A4103FC-855C-44C7-93E2-C2E016F58ADE}"/>
  <tableColumns count="9">
    <tableColumn id="1" xr3:uid="{45038E20-5230-4153-8DFD-461D0C2C8F99}" name="ID" dataDxfId="319"/>
    <tableColumn id="2" xr3:uid="{2F5DF4C7-D455-4906-B711-8AD91910271B}" name="REQUIREMENT SUMMARY" dataDxfId="318"/>
    <tableColumn id="3" xr3:uid="{422DE031-E942-4F59-A7F0-4CC32E339198}" name="REQUIREMENT TYPE" dataDxfId="317" dataCellStyle="Normal 2"/>
    <tableColumn id="4" xr3:uid="{8DDAAF46-856D-4F9C-877C-9AE7E474C4C7}" name="REQUIREMENT SOURCE _x000a_" dataDxfId="316"/>
    <tableColumn id="5" xr3:uid="{1A4965E7-2FCE-4CEF-A813-98E21DF7E1E4}" name="REQUIREMENT OWNER" dataDxfId="315" dataCellStyle="Normal 2"/>
    <tableColumn id="8" xr3:uid="{D8323CFD-3F9A-4D02-891C-A6F70F1828B9}" name="CSW COVERAGE COMMENTS (NO/YES/PARTIAL)" dataDxfId="314" dataCellStyle="Normal 2"/>
    <tableColumn id="9" xr3:uid="{6E916C89-EF48-4E4E-AF22-F1EE3A4C26F0}" name="TEST CASE ID" dataDxfId="313" dataCellStyle="Normal 2"/>
    <tableColumn id="10" xr3:uid="{6D8AF25F-5605-4057-8155-137503F21990}" name="TEST CASE SUMMARY" dataDxfId="312" dataCellStyle="Normal 2"/>
    <tableColumn id="15" xr3:uid="{65839EB9-2DDC-47C2-BD9F-8E90EEA05F57}" name="TEST EXECUTION STATUS" dataDxfId="311" dataCellStyle="Normal 2"/>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3634CFA-F36C-4578-A41A-203031F92342}" name="Table1456" displayName="Table1456" ref="A4:I19" totalsRowShown="0" headerRowDxfId="310" dataDxfId="309" tableBorderDxfId="308" headerRowCellStyle="Normal 2" dataCellStyle="Normal 2">
  <autoFilter ref="A4:I19" xr:uid="{4A4103FC-855C-44C7-93E2-C2E016F58ADE}"/>
  <tableColumns count="9">
    <tableColumn id="1" xr3:uid="{39B5A2B6-AC57-49B5-AF64-A0F81DC93917}" name="ID" dataDxfId="307"/>
    <tableColumn id="2" xr3:uid="{0A80CAD1-B5CB-4E4B-90C4-FEC63798E3D0}" name="REQUIREMENT SUMMARY" dataDxfId="306"/>
    <tableColumn id="3" xr3:uid="{B9D9BB4D-D2FC-4CFD-85DD-84D9A891C7E8}" name="REQUIREMENT TYPE" dataDxfId="305" dataCellStyle="Normal 2"/>
    <tableColumn id="4" xr3:uid="{28A1A767-13EF-4B0A-9127-7F7E23961264}" name="REQUIREMENT SOURCE _x000a_" dataDxfId="304"/>
    <tableColumn id="5" xr3:uid="{7DAEE6E5-8427-4459-92E3-4FE0F4DAA954}" name="REQUIREMENT OWNER" dataDxfId="303" dataCellStyle="Normal 2"/>
    <tableColumn id="8" xr3:uid="{1CB0D3B4-1212-4E9B-BF7E-2BA75B376EE6}" name="CSW COVERAGE COMMENTS (NO/YES/PARTIAL)" dataDxfId="302" dataCellStyle="Normal 2"/>
    <tableColumn id="9" xr3:uid="{68AA3CDF-D255-4F30-94F3-C2AA03587AA0}" name="TEST CASE ID" dataDxfId="301" dataCellStyle="Normal 2"/>
    <tableColumn id="10" xr3:uid="{2D13519B-742C-4CB1-81B3-53A4181BAED4}" name="TEST CASE SUMMARY" dataDxfId="300" dataCellStyle="Normal 2"/>
    <tableColumn id="15" xr3:uid="{9D409BA2-AF14-48AC-9EAE-18BE4A1857AB}" name="TEST EXECUTION STATUS" dataDxfId="299" dataCellStyle="Normal 2"/>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402461F-41B7-43EE-8717-70B6A8AE886B}" name="Table14567" displayName="Table14567" ref="A4:J7" totalsRowShown="0" headerRowDxfId="298" dataDxfId="297" tableBorderDxfId="296" headerRowCellStyle="Normal 2" dataCellStyle="Normal 2">
  <autoFilter ref="A4:J7" xr:uid="{4A4103FC-855C-44C7-93E2-C2E016F58ADE}"/>
  <tableColumns count="10">
    <tableColumn id="1" xr3:uid="{84FF813D-8657-4DB5-BFDA-8F1A7EF6F159}" name="ID" dataDxfId="295"/>
    <tableColumn id="2" xr3:uid="{5442E68E-D158-4B80-90EE-9FB5E21C00A7}" name="REQUIREMENT SUMMARY" dataDxfId="294"/>
    <tableColumn id="3" xr3:uid="{97B43CD2-80C4-4F83-A99F-52805AA8358E}" name="REQUIREMENT TYPE" dataDxfId="293" dataCellStyle="Normal 2"/>
    <tableColumn id="4" xr3:uid="{518C1A94-8057-468C-90A6-DE431D0FFF62}" name="REQUIREMENT SOURCE _x000a_" dataDxfId="292"/>
    <tableColumn id="5" xr3:uid="{429B5BFA-FF45-4A12-8F3E-3ADBFC6C4E4D}" name="REQUIREMENT OWNER" dataDxfId="291" dataCellStyle="Normal 2"/>
    <tableColumn id="8" xr3:uid="{DD400ACD-9CB9-49CB-BE18-67E3D8608CB2}" name="CSW COVERAGE COMMENTS (NO/YES/PARTIAL)" dataDxfId="290" dataCellStyle="Normal 2"/>
    <tableColumn id="9" xr3:uid="{32EF7D77-1CFF-4A43-8CBF-1922CB3C05E0}" name="TEST CASE ID" dataDxfId="289" dataCellStyle="Normal 2"/>
    <tableColumn id="10" xr3:uid="{CF650D65-0575-4D9E-AEC6-9670F0B4BBC5}" name="TEST CASE SUMMARY" dataDxfId="288" dataCellStyle="Normal 2"/>
    <tableColumn id="15" xr3:uid="{8199111F-838D-4C9C-8FB6-3434E37E9D5E}" name="TEST EXECUTION STATUS" dataDxfId="287" dataCellStyle="Normal 2"/>
    <tableColumn id="6" xr3:uid="{7DBE0AC9-3A5B-4157-94D6-86B40D7576EF}" name="Test Run Comment" dataDxfId="286" dataCellStyle="Normal 2"/>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6BA4A6E-B538-492B-B2BF-2800C0B09B5C}" name="Table145678" displayName="Table145678" ref="A4:J5" totalsRowShown="0" headerRowDxfId="285" dataDxfId="284" tableBorderDxfId="283" headerRowCellStyle="Normal 2" dataCellStyle="Normal 2">
  <autoFilter ref="A4:J5" xr:uid="{4A4103FC-855C-44C7-93E2-C2E016F58ADE}"/>
  <tableColumns count="10">
    <tableColumn id="1" xr3:uid="{FF782FE2-C514-4FEA-9A43-902F88EF5C9F}" name="ID" dataDxfId="282"/>
    <tableColumn id="2" xr3:uid="{84060E55-FA87-4DF2-B3B4-21B749AA4161}" name="REQUIREMENT SUMMARY" dataDxfId="281"/>
    <tableColumn id="3" xr3:uid="{94920536-6676-4365-A464-69E7EFCA627F}" name="REQUIREMENT TYPE" dataDxfId="280" dataCellStyle="Normal 2"/>
    <tableColumn id="4" xr3:uid="{63664323-03AD-4694-89B0-CA05DE0CACAE}" name="REQUIREMENT SOURCE _x000a_" dataDxfId="279"/>
    <tableColumn id="5" xr3:uid="{D47C9C4F-D3FC-4B33-BCB4-A98813526137}" name="REQUIREMENT OWNER" dataDxfId="278" dataCellStyle="Normal 2"/>
    <tableColumn id="8" xr3:uid="{5E2B47C8-F0F3-443F-B796-687B157796F8}" name="CSW COVERAGE COMMENTS (NO/YES/PARTIAL)" dataDxfId="277" dataCellStyle="Normal 2"/>
    <tableColumn id="9" xr3:uid="{317661F5-E6AD-48D1-AE34-370C896D7BBA}" name="TEST CASE ID" dataDxfId="276" dataCellStyle="Normal 2"/>
    <tableColumn id="10" xr3:uid="{B3A82136-4AF0-455C-AA17-51EBCBC40944}" name="TEST CASE SUMMARY" dataDxfId="275" dataCellStyle="Normal 2"/>
    <tableColumn id="15" xr3:uid="{B0921C05-E55A-44CE-8AFA-97BC70CBD4BB}" name="TEST EXECUTION STATUS" dataDxfId="274" dataCellStyle="Normal 2"/>
    <tableColumn id="6" xr3:uid="{639BBB33-D47F-43AF-93AC-C82F250BDAF8}" name="Test Run Comment" dataDxfId="273" dataCellStyle="Normal 2"/>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B67247-6A8B-4A9C-938A-5F72233FB8AC}" name="Table1456789" displayName="Table1456789" ref="A4:J5" totalsRowShown="0" headerRowDxfId="272" dataDxfId="271" tableBorderDxfId="270" headerRowCellStyle="Normal 2" dataCellStyle="Normal 2">
  <autoFilter ref="A4:J5" xr:uid="{4A4103FC-855C-44C7-93E2-C2E016F58ADE}"/>
  <tableColumns count="10">
    <tableColumn id="1" xr3:uid="{6C104295-AC0B-4591-87B9-BDABDEE30D92}" name="ID" dataDxfId="269"/>
    <tableColumn id="2" xr3:uid="{1EBF9629-4BAB-43AC-9E7B-714812E02A6E}" name="REQUIREMENT SUMMARY" dataDxfId="268"/>
    <tableColumn id="3" xr3:uid="{A89D77E0-DEB8-4C38-9BEA-293C0AC2E51B}" name="REQUIREMENT TYPE" dataDxfId="267" dataCellStyle="Normal 2"/>
    <tableColumn id="4" xr3:uid="{6F3302D6-3C37-44AE-A0C5-58C358D10553}" name="REQUIREMENT SOURCE _x000a_" dataDxfId="266"/>
    <tableColumn id="5" xr3:uid="{3CA2A665-4ECD-4E89-8C6F-C39ACDCD1B12}" name="REQUIREMENT OWNER" dataDxfId="265" dataCellStyle="Normal 2"/>
    <tableColumn id="8" xr3:uid="{BD80E054-A934-4295-B622-B409CC33A27C}" name="CSW COVERAGE COMMENTS (NO/YES/PARTIAL)" dataDxfId="264" dataCellStyle="Normal 2"/>
    <tableColumn id="9" xr3:uid="{4FAAAA8C-AE10-4172-8279-8062DEF0531D}" name="TEST CASE ID" dataDxfId="263" dataCellStyle="Normal 2"/>
    <tableColumn id="10" xr3:uid="{DCEF6BA0-FCBF-47F9-8556-B133DFA5CCA5}" name="TEST CASE SUMMARY" dataDxfId="262" dataCellStyle="Normal 2"/>
    <tableColumn id="15" xr3:uid="{660BC803-5ABE-47FA-8E65-35FBBD4D914C}" name="TEST EXECUTION STATUS" dataDxfId="261" dataCellStyle="Normal 2"/>
    <tableColumn id="6" xr3:uid="{36E80C1C-8126-4153-9B29-8B54CDE27BFC}" name="Test Run Comment" dataDxfId="260" dataCellStyle="Normal 2"/>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7D84B7D3-0CAA-4D1E-8874-7860D10E0FC5}" name="Table145678910" displayName="Table145678910" ref="A4:J6" totalsRowShown="0" headerRowDxfId="259" dataDxfId="258" tableBorderDxfId="257" headerRowCellStyle="Normal 2" dataCellStyle="Normal 2">
  <autoFilter ref="A4:J6" xr:uid="{4A4103FC-855C-44C7-93E2-C2E016F58ADE}"/>
  <tableColumns count="10">
    <tableColumn id="1" xr3:uid="{3A7C0FCC-A70F-4429-939F-666C4D523FF7}" name="ID" dataDxfId="256"/>
    <tableColumn id="2" xr3:uid="{166CD665-A139-4334-96CC-F76F7B64B4E6}" name="REQUIREMENT SUMMARY" dataDxfId="255"/>
    <tableColumn id="3" xr3:uid="{6510F995-82D4-4A2B-A46C-5CC2531C6152}" name="REQUIREMENT TYPE" dataDxfId="254" dataCellStyle="Normal 2"/>
    <tableColumn id="4" xr3:uid="{2B4FDB41-8618-449A-AAE0-B970A0A94679}" name="REQUIREMENT SOURCE _x000a_" dataDxfId="253"/>
    <tableColumn id="5" xr3:uid="{5F24C9C4-8F2F-4156-815C-BC44DDC942CD}" name="REQUIREMENT OWNER" dataDxfId="252" dataCellStyle="Normal 2"/>
    <tableColumn id="8" xr3:uid="{755A54F6-05BA-4077-BA1E-A1F1653E2411}" name="CSW COVERAGE COMMENTS (NO/YES/PARTIAL)" dataDxfId="251" dataCellStyle="Normal 2"/>
    <tableColumn id="9" xr3:uid="{A614CFD0-A90E-4BAF-B494-C0D6A87F9813}" name="TEST CASE ID" dataDxfId="250" dataCellStyle="Normal 2"/>
    <tableColumn id="10" xr3:uid="{30C20035-7583-4D14-9631-64562710F01E}" name="TEST CASE SUMMARY" dataDxfId="249" dataCellStyle="Normal 2"/>
    <tableColumn id="15" xr3:uid="{CA387949-22E7-4429-A721-189FD5F21C01}" name="TEST EXECUTION STATUS" dataDxfId="248" dataCellStyle="Normal 2"/>
    <tableColumn id="6" xr3:uid="{0388918D-EC81-4D9C-AFF3-C50663B2A780}" name="Test Run Comment" dataDxfId="247" dataCellStyle="Normal 2"/>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8F5FCF41-BD42-4219-8C47-EF41485A4E8C}" name="Table14567891011" displayName="Table14567891011" ref="A4:J5" totalsRowShown="0" headerRowDxfId="246" dataDxfId="245" tableBorderDxfId="244" headerRowCellStyle="Normal 2" dataCellStyle="Normal 2">
  <autoFilter ref="A4:J5" xr:uid="{4A4103FC-855C-44C7-93E2-C2E016F58ADE}"/>
  <tableColumns count="10">
    <tableColumn id="1" xr3:uid="{3F922C31-298B-47F0-AC89-5CFBB8F25055}" name="ID" dataDxfId="243"/>
    <tableColumn id="2" xr3:uid="{D42BC0BC-BFA0-468C-B005-0A5136A4ED4C}" name="REQUIREMENT SUMMARY" dataDxfId="242"/>
    <tableColumn id="3" xr3:uid="{78FB4168-8B1D-4B0B-9CF2-3ED709ADDA23}" name="REQUIREMENT TYPE" dataDxfId="241" dataCellStyle="Normal 2"/>
    <tableColumn id="4" xr3:uid="{EFB73F0C-C45A-4787-B6CE-F804F6B5990D}" name="REQUIREMENT SOURCE _x000a_" dataDxfId="240"/>
    <tableColumn id="5" xr3:uid="{19757E93-654E-4919-8170-0B505C046486}" name="REQUIREMENT OWNER" dataDxfId="239" dataCellStyle="Normal 2"/>
    <tableColumn id="8" xr3:uid="{8FE45465-2A49-445F-BFE2-49801EEDE2D1}" name="CSW COVERAGE COMMENTS (NO/YES/PARTIAL)" dataDxfId="238" dataCellStyle="Normal 2"/>
    <tableColumn id="9" xr3:uid="{B49EFAE0-9082-4F86-AEB1-AFAB25814736}" name="TEST CASE ID" dataDxfId="237" dataCellStyle="Normal 2"/>
    <tableColumn id="10" xr3:uid="{8156FCAD-E50A-4254-B51F-7E683BB1A7F8}" name="TEST CASE SUMMARY" dataDxfId="236" dataCellStyle="Normal 2"/>
    <tableColumn id="15" xr3:uid="{8AC20AB8-1FCF-4BDE-B2AF-29C4D5535EC4}" name="TEST EXECUTION STATUS" dataDxfId="235" dataCellStyle="Normal 2"/>
    <tableColumn id="6" xr3:uid="{57860AA6-4CE5-46E6-A6C9-BC9F83F61E2A}" name="Test Run Comment" dataDxfId="234" dataCellStyle="Normal 2"/>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E00389A8-9EEE-4D03-BD3C-F901A534640F}" name="Table1456789101112" displayName="Table1456789101112" ref="A4:J7" totalsRowShown="0" headerRowDxfId="233" dataDxfId="232" tableBorderDxfId="231" headerRowCellStyle="Normal 2" dataCellStyle="Normal 2">
  <autoFilter ref="A4:J7" xr:uid="{4A4103FC-855C-44C7-93E2-C2E016F58ADE}"/>
  <tableColumns count="10">
    <tableColumn id="1" xr3:uid="{ACCD66FB-BAC9-47C0-8D52-65511B242124}" name="ID" dataDxfId="230"/>
    <tableColumn id="2" xr3:uid="{AEDF6402-B03F-4AC1-B458-7BD47BD5C27D}" name="REQUIREMENT SUMMARY" dataDxfId="229"/>
    <tableColumn id="3" xr3:uid="{751C4F7E-75F7-4FE0-AA13-CB0A50569491}" name="REQUIREMENT TYPE" dataDxfId="228" dataCellStyle="Normal 2"/>
    <tableColumn id="4" xr3:uid="{FB1A2C42-88AC-4B73-A9F6-D7EA7F060D00}" name="REQUIREMENT SOURCE _x000a_" dataDxfId="227"/>
    <tableColumn id="5" xr3:uid="{C6979E1A-AD90-4C0D-94A4-41A2596B5C12}" name="REQUIREMENT OWNER" dataDxfId="226" dataCellStyle="Normal 2"/>
    <tableColumn id="8" xr3:uid="{FD3CBBCA-EBDC-4E1C-A7D1-B1813371AB07}" name="CSW COVERAGE COMMENTS (NO/YES/PARTIAL)" dataDxfId="225" dataCellStyle="Normal 2"/>
    <tableColumn id="9" xr3:uid="{8B3A60AB-CD0A-49CB-978A-29CE3091D8F9}" name="TEST CASE ID" dataDxfId="224" dataCellStyle="Normal 2"/>
    <tableColumn id="10" xr3:uid="{B20F1500-C694-4A52-B372-26A4EF9928D1}" name="TEST CASE SUMMARY" dataDxfId="223" dataCellStyle="Normal 2"/>
    <tableColumn id="15" xr3:uid="{163F127E-0603-41AB-9EC1-DC447E7314B7}" name="TEST EXECUTION STATUS" dataDxfId="222" dataCellStyle="Normal 2"/>
    <tableColumn id="6" xr3:uid="{B48D84E3-63F6-4CBC-A870-4EC556BB4951}" name="Test Run Comment" dataDxfId="221" dataCellStyle="Normal 2"/>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3022FA70-68FC-4D7B-8C54-7AB7931E151D}" name="Table145678910111213" displayName="Table145678910111213" ref="A4:J6" totalsRowShown="0" headerRowDxfId="220" dataDxfId="219" tableBorderDxfId="218" headerRowCellStyle="Normal 2" dataCellStyle="Normal 2">
  <autoFilter ref="A4:J6" xr:uid="{4A4103FC-855C-44C7-93E2-C2E016F58ADE}"/>
  <tableColumns count="10">
    <tableColumn id="1" xr3:uid="{E242EB0B-29B5-4833-AB53-CA693936966D}" name="ID" dataDxfId="217"/>
    <tableColumn id="2" xr3:uid="{6199AFB2-4520-4AF5-90FF-0CF4607846FA}" name="REQUIREMENT SUMMARY" dataDxfId="216"/>
    <tableColumn id="3" xr3:uid="{D57754A5-786E-4274-9286-DF5AF1220F0D}" name="REQUIREMENT TYPE" dataDxfId="215" dataCellStyle="Normal 2"/>
    <tableColumn id="4" xr3:uid="{D4381FDF-CF10-423A-8B38-03F304942435}" name="REQUIREMENT SOURCE _x000a_" dataDxfId="214"/>
    <tableColumn id="5" xr3:uid="{E317FE94-75A6-4919-B6E8-439114280B33}" name="REQUIREMENT OWNER" dataDxfId="213" dataCellStyle="Normal 2"/>
    <tableColumn id="8" xr3:uid="{490626FE-4F50-4547-B4C5-846B0897C331}" name="CSW COVERAGE COMMENTS (NO/YES/PARTIAL)" dataDxfId="212" dataCellStyle="Normal 2"/>
    <tableColumn id="9" xr3:uid="{1D99C5AE-E8BF-4566-9D8D-76288E316C36}" name="TEST CASE ID" dataDxfId="211" dataCellStyle="Normal 2"/>
    <tableColumn id="10" xr3:uid="{C49B2D7D-6CCB-4E1E-9ED5-21DFA27F7B98}" name="TEST CASE SUMMARY" dataDxfId="210" dataCellStyle="Normal 2"/>
    <tableColumn id="15" xr3:uid="{253FCE65-0837-46AA-BEF4-C09F846F7F3F}" name="TEST EXECUTION STATUS" dataDxfId="209" dataCellStyle="Normal 2"/>
    <tableColumn id="6" xr3:uid="{88A8F49F-28CB-4DE3-8490-B34EB1A69D36}" name="Test Run Comment" dataDxfId="208" dataCellStyle="Normal 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C4BD2A9-44A8-4DE6-93D9-9E0F7833784B}" name="Table14567891011121314" displayName="Table14567891011121314" ref="A4:J7" totalsRowShown="0" headerRowDxfId="207" dataDxfId="206" tableBorderDxfId="205" headerRowCellStyle="Normal 2" dataCellStyle="Normal 2">
  <autoFilter ref="A4:J7" xr:uid="{4A4103FC-855C-44C7-93E2-C2E016F58ADE}"/>
  <tableColumns count="10">
    <tableColumn id="1" xr3:uid="{5A0CDD75-F8C0-4B7A-BE7C-42CBCF33C087}" name="ID" dataDxfId="204"/>
    <tableColumn id="2" xr3:uid="{1AFCA885-DB52-4B63-91AB-285DE5E69D69}" name="REQUIREMENT SUMMARY" dataDxfId="203"/>
    <tableColumn id="3" xr3:uid="{D887C4F7-A5CD-456D-9EBA-E4619166C292}" name="REQUIREMENT TYPE" dataDxfId="202" dataCellStyle="Normal 2"/>
    <tableColumn id="4" xr3:uid="{2B176451-6475-49A9-8C17-C539C54EE305}" name="REQUIREMENT SOURCE _x000a_" dataDxfId="201"/>
    <tableColumn id="5" xr3:uid="{6465C5D9-9E5D-480D-9C76-A2D4DAB72658}" name="REQUIREMENT OWNER" dataDxfId="200" dataCellStyle="Normal 2"/>
    <tableColumn id="8" xr3:uid="{71678E6F-355D-401F-81C3-ED81C3068F02}" name="CSW COVERAGE COMMENTS (NO/YES/PARTIAL)" dataDxfId="199" dataCellStyle="Normal 2"/>
    <tableColumn id="9" xr3:uid="{F17914A0-1163-4B48-A960-054DDB277DC7}" name="TEST CASE ID" dataDxfId="198" dataCellStyle="Normal 2"/>
    <tableColumn id="10" xr3:uid="{15BC5FCF-0BF4-4D5C-B12A-9E26AB0DA359}" name="TEST CASE SUMMARY" dataDxfId="197" dataCellStyle="Normal 2"/>
    <tableColumn id="15" xr3:uid="{38E45C05-B8DC-4A16-972F-01F8B285DCD9}" name="TEST EXECUTION STATUS" dataDxfId="196" dataCellStyle="Normal 2"/>
    <tableColumn id="6" xr3:uid="{94A05018-54E5-47C6-82C1-ED70AAE2AA2B}" name="Test Run Comment" dataDxfId="195" dataCellStyle="Normal 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1B3F157F-6F0A-4C2A-9608-B032E205F172}" name="Table1456789101112131415" displayName="Table1456789101112131415" ref="A4:J12" totalsRowShown="0" headerRowDxfId="194" dataDxfId="193" tableBorderDxfId="192" headerRowCellStyle="Normal 2" dataCellStyle="Normal 2">
  <autoFilter ref="A4:J12" xr:uid="{4A4103FC-855C-44C7-93E2-C2E016F58ADE}"/>
  <tableColumns count="10">
    <tableColumn id="1" xr3:uid="{D221CE2C-B1E1-4122-87A9-F00913A38617}" name="ID" dataDxfId="191"/>
    <tableColumn id="2" xr3:uid="{5DBD6673-9C3D-40D3-81F1-DAC814B0ADC2}" name="REQUIREMENT SUMMARY" dataDxfId="190"/>
    <tableColumn id="3" xr3:uid="{1187F16D-38F9-4566-8154-A88A3DE65E2E}" name="REQUIREMENT TYPE" dataDxfId="189" dataCellStyle="Normal 2"/>
    <tableColumn id="4" xr3:uid="{C76DA233-C47E-4D7E-8D66-C7CF18B4E120}" name="REQUIREMENT SOURCE _x000a_" dataDxfId="188"/>
    <tableColumn id="5" xr3:uid="{4648B85E-8B68-4809-B564-AC925AC137F4}" name="REQUIREMENT OWNER" dataDxfId="187" dataCellStyle="Normal 2"/>
    <tableColumn id="8" xr3:uid="{55AB61AD-4A86-454E-ACFC-B462C62C7027}" name="CSW COVERAGE COMMENTS (NO/YES/PARTIAL)" dataDxfId="186" dataCellStyle="Normal 2"/>
    <tableColumn id="9" xr3:uid="{183B5DD2-C859-4F77-8CD9-8879C63F64D3}" name="TEST CASE ID" dataDxfId="185" dataCellStyle="Normal 2"/>
    <tableColumn id="10" xr3:uid="{DF5DDA1F-4426-482B-A6CC-714B6DBF92A0}" name="TEST CASE SUMMARY" dataDxfId="184" dataCellStyle="Normal 2"/>
    <tableColumn id="15" xr3:uid="{EACCB68A-79DB-4CEF-B618-29AA849E1120}" name="TEST EXECUTION STATUS" dataDxfId="183" dataCellStyle="Normal 2"/>
    <tableColumn id="6" xr3:uid="{869F5904-76EA-4E57-B739-A99ADA5A226E}" name="Test Run Comment" dataDxfId="182" dataCellStyle="Normal 2"/>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852AB566-BEC9-4BD7-8241-63D5817AD766}" name="Table145678910111213141516" displayName="Table145678910111213141516" ref="A4:J9" totalsRowShown="0" headerRowDxfId="181" dataDxfId="180" tableBorderDxfId="179" headerRowCellStyle="Normal 2" dataCellStyle="Normal 2">
  <autoFilter ref="A4:J9" xr:uid="{4A4103FC-855C-44C7-93E2-C2E016F58ADE}"/>
  <tableColumns count="10">
    <tableColumn id="1" xr3:uid="{775DAE2E-E198-424C-8B03-5447C7FA7447}" name="ID" dataDxfId="178"/>
    <tableColumn id="2" xr3:uid="{0FD184B6-93D5-4EB2-88E5-523BC358E45C}" name="REQUIREMENT SUMMARY" dataDxfId="177"/>
    <tableColumn id="3" xr3:uid="{0D28036C-352C-4CA7-BCBE-3E79FBF1A21C}" name="REQUIREMENT TYPE" dataDxfId="176" dataCellStyle="Normal 2"/>
    <tableColumn id="4" xr3:uid="{298C4768-E0E5-4278-9859-93F9DD26CCD7}" name="REQUIREMENT SOURCE _x000a_" dataDxfId="175"/>
    <tableColumn id="5" xr3:uid="{89635EB7-042C-495C-8731-19D0E7D840C9}" name="REQUIREMENT OWNER" dataDxfId="174" dataCellStyle="Normal 2"/>
    <tableColumn id="8" xr3:uid="{A7D7741B-7588-40C9-9D87-296BDE321B4A}" name="CSW COVERAGE COMMENTS (NO/YES/PARTIAL)" dataDxfId="173" dataCellStyle="Normal 2"/>
    <tableColumn id="9" xr3:uid="{C77F8E01-FA6E-488C-98EC-B8E9ED8709D1}" name="TEST CASE ID" dataDxfId="172" dataCellStyle="Normal 2"/>
    <tableColumn id="10" xr3:uid="{DDDB676D-477A-4591-B1FD-347B618358D9}" name="TEST CASE SUMMARY" dataDxfId="171" dataCellStyle="Normal 2"/>
    <tableColumn id="15" xr3:uid="{8F5194FD-00B4-4ECA-8FE8-4F83153F10AE}" name="TEST EXECUTION STATUS" dataDxfId="170" dataCellStyle="Normal 2"/>
    <tableColumn id="6" xr3:uid="{9ADBD862-2EDB-41A7-A8A9-7B81EAC2A905}" name="Test Run Comment" dataDxfId="169" dataCellStyle="Normal 2"/>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EEAB1AD-CB94-4B44-A7F6-12D9242D0638}" name="Table14567891011121314151617" displayName="Table14567891011121314151617" ref="A4:J11" totalsRowShown="0" headerRowDxfId="168" dataDxfId="167" tableBorderDxfId="166" headerRowCellStyle="Normal 2" dataCellStyle="Normal 2">
  <autoFilter ref="A4:J11" xr:uid="{4A4103FC-855C-44C7-93E2-C2E016F58ADE}"/>
  <tableColumns count="10">
    <tableColumn id="1" xr3:uid="{0912CA7B-B487-4852-B7E3-06094D9BB581}" name="ID" dataDxfId="165"/>
    <tableColumn id="2" xr3:uid="{EC8C75B3-8A60-48B0-BE1A-627154CCE300}" name="REQUIREMENT SUMMARY" dataDxfId="164"/>
    <tableColumn id="3" xr3:uid="{DEF0FDE7-B0A3-479B-9F45-076E5824DDB8}" name="REQUIREMENT TYPE" dataDxfId="163" dataCellStyle="Normal 2"/>
    <tableColumn id="4" xr3:uid="{C657635D-CA04-4D2F-B2B5-9D16D145BF18}" name="REQUIREMENT SOURCE _x000a_" dataDxfId="162"/>
    <tableColumn id="5" xr3:uid="{BE332BF2-CAF7-4117-B428-63908E3B969D}" name="REQUIREMENT OWNER" dataDxfId="161" dataCellStyle="Normal 2"/>
    <tableColumn id="8" xr3:uid="{8D5910D2-BEBE-4F7B-9FC4-AC12812B3DB8}" name="CSW COVERAGE COMMENTS (NO/YES/PARTIAL)" dataDxfId="160" dataCellStyle="Normal 2"/>
    <tableColumn id="9" xr3:uid="{002BDC12-4297-46BD-88B6-310BD0B40F87}" name="TEST CASE ID" dataDxfId="159" dataCellStyle="Normal 2"/>
    <tableColumn id="10" xr3:uid="{8CDB4B23-8520-4164-90F4-B385E5B763FD}" name="TEST CASE SUMMARY" dataDxfId="158" dataCellStyle="Normal 2"/>
    <tableColumn id="15" xr3:uid="{B889B940-1552-4BDF-8317-5EB8D26D2DB2}" name="TEST EXECUTION STATUS" dataDxfId="157" dataCellStyle="Normal 2"/>
    <tableColumn id="6" xr3:uid="{439E356C-9F91-4837-BE32-92B5563F8262}" name="Test Run Comment" dataDxfId="156" dataCellStyle="Normal 2"/>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9839413E-E5CD-47E1-A445-54CECC10B47B}" name="Table1456789101112131415161718" displayName="Table1456789101112131415161718" ref="A4:J16" totalsRowShown="0" headerRowDxfId="155" dataDxfId="154" tableBorderDxfId="153" headerRowCellStyle="Normal 2" dataCellStyle="Normal 2">
  <autoFilter ref="A4:J16" xr:uid="{4A4103FC-855C-44C7-93E2-C2E016F58ADE}"/>
  <tableColumns count="10">
    <tableColumn id="1" xr3:uid="{750A84C2-32C7-41E7-B3C1-15F2CD6E18CD}" name="ID" dataDxfId="152"/>
    <tableColumn id="2" xr3:uid="{8DC0E08C-D87B-4E61-9859-C220472ED4AA}" name="REQUIREMENT SUMMARY" dataDxfId="151"/>
    <tableColumn id="3" xr3:uid="{0DBFE850-53E3-4B9F-AFAC-D1C0A04AAE31}" name="REQUIREMENT TYPE" dataDxfId="150" dataCellStyle="Normal 2"/>
    <tableColumn id="4" xr3:uid="{DF0F46B8-6D49-491F-9BD3-75519FA20483}" name="REQUIREMENT SOURCE " dataDxfId="149"/>
    <tableColumn id="5" xr3:uid="{A1B9597D-5B4D-47ED-B5BF-612093E5A55C}" name="REQUIREMENT OWNER" dataDxfId="148" dataCellStyle="Normal 2"/>
    <tableColumn id="8" xr3:uid="{A1E1212A-FE08-4A1F-9726-8CF56E657CDE}" name="CSW COVERAGE COMMENTS (NO/YES/PARTIAL)" dataDxfId="147" dataCellStyle="Normal 2"/>
    <tableColumn id="9" xr3:uid="{6AE31386-ECD3-4C36-838B-FBBE7A0B0AF0}" name="TEST CASE ID" dataDxfId="146" dataCellStyle="Normal 2"/>
    <tableColumn id="10" xr3:uid="{283170CF-69F8-416C-B0B5-CCC912BF61C7}" name="TEST CASE SUMMARY" dataDxfId="145" dataCellStyle="Normal 2"/>
    <tableColumn id="15" xr3:uid="{6C2FC17F-4E92-48EE-B5E0-7E43D0C68C81}" name="TEST EXECUTION STATUS" dataDxfId="144" dataCellStyle="Normal 2"/>
    <tableColumn id="6" xr3:uid="{2D9617D0-7F95-4D00-B910-92C5B3958740}" name="Test Run Comment" dataDxfId="143" dataCellStyle="Normal 2"/>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6AB130CD-8135-45E2-AE63-EFF2A7424052}" name="Table145678910111213141516171819" displayName="Table145678910111213141516171819" ref="A4:J7" totalsRowShown="0" headerRowDxfId="142" dataDxfId="141" tableBorderDxfId="140" headerRowCellStyle="Normal 2" dataCellStyle="Normal 2">
  <autoFilter ref="A4:J7" xr:uid="{4A4103FC-855C-44C7-93E2-C2E016F58ADE}"/>
  <tableColumns count="10">
    <tableColumn id="1" xr3:uid="{3CAAB036-6E9E-42DD-A4CF-0FDA3117CC8E}" name="ID" dataDxfId="139"/>
    <tableColumn id="2" xr3:uid="{8D300B05-293E-4FE9-BDD4-64C28F2B8C33}" name="REQUIREMENT SUMMARY" dataDxfId="138"/>
    <tableColumn id="3" xr3:uid="{5A0800A7-CDF7-441B-ADC5-034C20F2519F}" name="REQUIREMENT TYPE" dataDxfId="137" dataCellStyle="Normal 2"/>
    <tableColumn id="4" xr3:uid="{A11311F5-66C2-4BF1-BD87-ACED1B77BD81}" name="REQUIREMENT SOURCE " dataDxfId="136"/>
    <tableColumn id="5" xr3:uid="{117FF882-B0BF-4D40-847E-4C9E2590A45E}" name="REQUIREMENT OWNER" dataDxfId="135" dataCellStyle="Normal 2"/>
    <tableColumn id="8" xr3:uid="{C84DBFC2-FC27-4F9C-A78F-4656C6A165C7}" name="CSW COVERAGE COMMENTS (NO/YES/PARTIAL)" dataDxfId="134" dataCellStyle="Normal 2"/>
    <tableColumn id="9" xr3:uid="{C7EB52B3-4311-4938-8325-F5653083696B}" name="TEST CASE ID" dataDxfId="133" dataCellStyle="Normal 2"/>
    <tableColumn id="10" xr3:uid="{43704D82-4413-42E3-B98F-8A1B0755F9A6}" name="TEST CASE SUMMARY" dataDxfId="132" dataCellStyle="Normal 2"/>
    <tableColumn id="15" xr3:uid="{1A1574CC-91F8-42A7-A9B2-B30F10D235FC}" name="TEST EXECUTION STATUS" dataDxfId="131" dataCellStyle="Normal 2"/>
    <tableColumn id="6" xr3:uid="{E5668E25-F58A-4465-830A-38A1E41DA45E}" name="Test Run Comment" dataDxfId="130" dataCellStyle="Normal 2"/>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061BBE2-7E07-4F49-BBBC-C4781A9F40E6}" name="Table14567891011121314151617181921" displayName="Table14567891011121314151617181921" ref="A4:J16" totalsRowShown="0" headerRowDxfId="129" dataDxfId="128" tableBorderDxfId="127" headerRowCellStyle="Normal 2" dataCellStyle="Normal 2">
  <autoFilter ref="A4:J16" xr:uid="{CAAD7453-0657-4EAF-ADDD-EF75CFC027CA}"/>
  <tableColumns count="10">
    <tableColumn id="1" xr3:uid="{78B3957B-2EB0-4531-AA82-90AFDADDB69F}" name="ID" dataDxfId="126"/>
    <tableColumn id="2" xr3:uid="{8088F054-B1A5-4B6B-8CC4-7387F0EF3ADC}" name="REQUIREMENT SUMMARY" dataDxfId="125"/>
    <tableColumn id="3" xr3:uid="{70D449AB-2280-4785-A049-85E5026BF651}" name="REQUIREMENT TYPE" dataDxfId="124" dataCellStyle="Normal 2"/>
    <tableColumn id="4" xr3:uid="{09F23BD8-8361-4EC8-AC94-C053BB3C7D18}" name="REQUIREMENT SOURCE " dataDxfId="123"/>
    <tableColumn id="5" xr3:uid="{888C7BF9-5DCD-4720-8605-7315F0BEA8D5}" name="REQUIREMENT OWNER" dataDxfId="122" dataCellStyle="Normal 2"/>
    <tableColumn id="8" xr3:uid="{42CE98F7-B99D-492D-863A-5CAA1CA23651}" name="CSW COVERAGE COMMENTS (NO/YES/PARTIAL)" dataDxfId="121" dataCellStyle="Normal 2"/>
    <tableColumn id="9" xr3:uid="{9116171C-44C4-467E-B2A9-2A899BDE8546}" name="TEST CASE ID" dataDxfId="120" dataCellStyle="Normal 2"/>
    <tableColumn id="10" xr3:uid="{5BC7C8B2-767D-427C-8B56-2B82C831CF7B}" name="TEST CASE SUMMARY" dataDxfId="119" dataCellStyle="Normal 2"/>
    <tableColumn id="15" xr3:uid="{DD1A0DC3-6DAD-4139-8993-73C839E4329A}" name="TEST EXECUTION STATUS" dataDxfId="118" dataCellStyle="Normal 2"/>
    <tableColumn id="6" xr3:uid="{14EFC437-4225-41F8-B1CC-F55EBACA7FBA}" name="Test Run Comment" dataDxfId="117" dataCellStyle="Normal 2"/>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9947CA4-F0E8-4B35-A8C7-5B21F5F83977}" name="Table1456789101112131415161718192120" displayName="Table1456789101112131415161718192120" ref="A4:J5" totalsRowShown="0" headerRowDxfId="116" dataDxfId="115" tableBorderDxfId="114" headerRowCellStyle="Normal 2" dataCellStyle="Normal 2">
  <autoFilter ref="A4:J5" xr:uid="{CAAD7453-0657-4EAF-ADDD-EF75CFC027CA}"/>
  <tableColumns count="10">
    <tableColumn id="1" xr3:uid="{8964BEB1-4D50-4711-AD26-07E970EA067E}" name="ID" dataDxfId="113"/>
    <tableColumn id="2" xr3:uid="{78FB661E-4822-4E69-8E59-E7BE2185DE7F}" name="REQUIREMENT SUMMARY" dataDxfId="112"/>
    <tableColumn id="3" xr3:uid="{1EBABF0C-95EB-49FC-8BD1-BB63830B1B91}" name="REQUIREMENT TYPE" dataDxfId="111" dataCellStyle="Normal 2"/>
    <tableColumn id="4" xr3:uid="{05F5718A-789D-4BC3-BB4D-66F02B19A76F}" name="REQUIREMENT SOURCE " dataDxfId="110"/>
    <tableColumn id="5" xr3:uid="{49499F5B-FB21-48B5-819C-BC7E93CD1C5D}" name="REQUIREMENT OWNER" dataDxfId="109" dataCellStyle="Normal 2"/>
    <tableColumn id="8" xr3:uid="{3713A4EF-303A-4AD7-9A29-63D5E00BB0B8}" name="CSW COVERAGE COMMENTS (NO/YES/PARTIAL)" dataDxfId="108" dataCellStyle="Normal 2"/>
    <tableColumn id="9" xr3:uid="{486B7792-4BD7-49BB-A137-C7D97FDF19B2}" name="TEST CASE ID" dataDxfId="107" dataCellStyle="Normal 2"/>
    <tableColumn id="10" xr3:uid="{9A1005E9-2770-4A6F-9494-11669D0754BA}" name="TEST CASE SUMMARY" dataDxfId="106" dataCellStyle="Normal 2"/>
    <tableColumn id="15" xr3:uid="{F8D37441-00E9-422A-9238-4D34CE66E545}" name="TEST EXECUTION STATUS" dataDxfId="105" dataCellStyle="Normal 2"/>
    <tableColumn id="6" xr3:uid="{337D4D7B-EEF0-4C2F-8D5D-0FD35D45CB87}" name="Test Run Comment" dataDxfId="104" dataCellStyle="Normal 2"/>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D7E5100-87EB-4B10-9074-69ABC56C86FA}" name="Table145678910111213141516171819212022" displayName="Table145678910111213141516171819212022" ref="A4:J6" totalsRowShown="0" headerRowDxfId="103" dataDxfId="102" tableBorderDxfId="101" headerRowCellStyle="Normal 2" dataCellStyle="Normal 2">
  <autoFilter ref="A4:J6" xr:uid="{CAAD7453-0657-4EAF-ADDD-EF75CFC027CA}"/>
  <tableColumns count="10">
    <tableColumn id="1" xr3:uid="{D6FC86FF-460E-434A-BA2A-53E7B1780597}" name="ID" dataDxfId="100"/>
    <tableColumn id="2" xr3:uid="{22FD94DF-AEE2-4BAF-B6B5-D7B754C41400}" name="REQUIREMENT SUMMARY" dataDxfId="99"/>
    <tableColumn id="3" xr3:uid="{5AD86B2B-227D-4DFF-9E0D-5D5F1A1FD101}" name="REQUIREMENT TYPE" dataDxfId="98" dataCellStyle="Normal 2"/>
    <tableColumn id="4" xr3:uid="{A24A430B-E3B9-43E9-B1FC-5C9E1E72FDD0}" name="REQUIREMENT SOURCE " dataDxfId="97"/>
    <tableColumn id="5" xr3:uid="{F4B06AB1-9522-4C15-89E5-474CF913E7A2}" name="REQUIREMENT OWNER" dataDxfId="96" dataCellStyle="Normal 2"/>
    <tableColumn id="8" xr3:uid="{9CEC81CE-90D6-4695-94A7-40953D25B2E5}" name="CSW COVERAGE COMMENTS (NO/YES/PARTIAL)" dataDxfId="95" dataCellStyle="Normal 2"/>
    <tableColumn id="9" xr3:uid="{100BCAE5-B655-4007-B67F-9C4977F46EE5}" name="TEST CASE ID" dataDxfId="94" dataCellStyle="Normal 2"/>
    <tableColumn id="10" xr3:uid="{35C47E0B-7364-427F-8091-B36A3471F7F6}" name="TEST CASE SUMMARY" dataDxfId="93" dataCellStyle="Normal 2"/>
    <tableColumn id="15" xr3:uid="{31C136E4-524F-421A-8AF5-718831E28B07}" name="TEST EXECUTION STATUS" dataDxfId="92" dataCellStyle="Normal 2"/>
    <tableColumn id="6" xr3:uid="{3E49E3F5-6CA5-405A-89EA-5A4ABAC971DE}" name="Test Run Comment" dataDxfId="91" dataCellStyle="Normal 2"/>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649483A-F248-48F7-9133-179EA57D71FD}" name="Table14567891011121314151617181921202223" displayName="Table14567891011121314151617181921202223" ref="A4:J6" totalsRowShown="0" headerRowDxfId="90" dataDxfId="89" tableBorderDxfId="88" headerRowCellStyle="Normal 2" dataCellStyle="Normal 2">
  <autoFilter ref="A4:J6" xr:uid="{CAAD7453-0657-4EAF-ADDD-EF75CFC027CA}"/>
  <tableColumns count="10">
    <tableColumn id="1" xr3:uid="{5CD25919-86BF-48FA-9A60-A1F9619276C8}" name="ID" dataDxfId="87"/>
    <tableColumn id="2" xr3:uid="{8590F67D-8619-46B2-B924-90ED0F578753}" name="REQUIREMENT SUMMARY" dataDxfId="86"/>
    <tableColumn id="3" xr3:uid="{89100FCA-71E2-49F7-AB30-D6AED818B292}" name="REQUIREMENT TYPE" dataDxfId="85" dataCellStyle="Normal 2"/>
    <tableColumn id="4" xr3:uid="{EF8CB991-CD3C-4593-B143-7A0DBA938F67}" name="REQUIREMENT SOURCE " dataDxfId="84"/>
    <tableColumn id="5" xr3:uid="{C2C09486-AAC9-49A9-8DBF-90FEE0E3345B}" name="REQUIREMENT OWNER" dataDxfId="83" dataCellStyle="Normal 2"/>
    <tableColumn id="8" xr3:uid="{A8C99EC8-C925-4636-99B6-A379468B93B5}" name="CSW COVERAGE COMMENTS (NO/YES/PARTIAL)" dataDxfId="82" dataCellStyle="Normal 2"/>
    <tableColumn id="9" xr3:uid="{D0E4AA80-B859-4BD5-A17B-5935ACFFB8A5}" name="TEST CASE ID" dataDxfId="81" dataCellStyle="Normal 2"/>
    <tableColumn id="10" xr3:uid="{6B8A2197-4CCF-4A83-A072-4E63D33D9E4C}" name="TEST CASE SUMMARY" dataDxfId="80" dataCellStyle="Normal 2"/>
    <tableColumn id="15" xr3:uid="{8727670F-C854-4DF2-ABFB-9B3665C42ABE}" name="TEST EXECUTION STATUS" dataDxfId="79" dataCellStyle="Normal 2"/>
    <tableColumn id="6" xr3:uid="{4534FF20-A61A-4DB0-B6DA-CF9BF5907313}" name="Test Run Comment" dataDxfId="78" dataCellStyle="Normal 2"/>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F6B71EF-455B-491F-B172-33BCA01435D5}" name="Table1456789101112131415161718192120222324" displayName="Table1456789101112131415161718192120222324" ref="A4:J6" totalsRowShown="0" headerRowDxfId="77" dataDxfId="76" tableBorderDxfId="75" headerRowCellStyle="Normal 2" dataCellStyle="Normal 2">
  <autoFilter ref="A4:J6" xr:uid="{CAAD7453-0657-4EAF-ADDD-EF75CFC027CA}"/>
  <tableColumns count="10">
    <tableColumn id="1" xr3:uid="{6FE84F12-F9BD-4A37-B1B2-F7E59D45CA0F}" name="ID" dataDxfId="74"/>
    <tableColumn id="2" xr3:uid="{F1EA7941-F71A-41BB-8216-10F3C88A87E5}" name="REQUIREMENT SUMMARY" dataDxfId="73"/>
    <tableColumn id="3" xr3:uid="{C5F44266-7C0A-44F6-8752-B51E48631A89}" name="REQUIREMENT TYPE" dataDxfId="72" dataCellStyle="Normal 2"/>
    <tableColumn id="4" xr3:uid="{E25A36E5-0167-4FC2-AD78-7BA43F04D776}" name="REQUIREMENT SOURCE " dataDxfId="71"/>
    <tableColumn id="5" xr3:uid="{CFDC204E-6D31-41C3-AF3F-CA57FEFB818A}" name="REQUIREMENT OWNER" dataDxfId="70" dataCellStyle="Normal 2"/>
    <tableColumn id="8" xr3:uid="{C55F866C-E599-47DE-BC77-5A2888D9A9E7}" name="CSW COVERAGE COMMENTS (NO/YES/PARTIAL)" dataDxfId="69" dataCellStyle="Normal 2"/>
    <tableColumn id="9" xr3:uid="{21554B83-CC76-483C-A267-287A7F1DAE36}" name="TEST CASE ID" dataDxfId="68" dataCellStyle="Normal 2"/>
    <tableColumn id="10" xr3:uid="{6A1A27B9-C9AB-42E2-9A76-B3C1AB475CED}" name="TEST CASE SUMMARY" dataDxfId="67" dataCellStyle="Normal 2"/>
    <tableColumn id="15" xr3:uid="{5C10A040-0EAE-4438-A34F-835CF9598FA6}" name="TEST EXECUTION STATUS" dataDxfId="66" dataCellStyle="Normal 2"/>
    <tableColumn id="6" xr3:uid="{B4B8FFF9-D424-4311-A551-9222701E9424}" name="Test Run Comment" dataDxfId="65" dataCellStyle="Normal 2"/>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49A4C2E-005E-4FB7-86E3-A167B58C2FDC}" name="Table145678910111213141516171819212022232425" displayName="Table145678910111213141516171819212022232425" ref="A4:J7" totalsRowShown="0" headerRowDxfId="64" dataDxfId="63" tableBorderDxfId="62" headerRowCellStyle="Normal 2" dataCellStyle="Normal 2">
  <autoFilter ref="A4:J7" xr:uid="{CAAD7453-0657-4EAF-ADDD-EF75CFC027CA}"/>
  <tableColumns count="10">
    <tableColumn id="1" xr3:uid="{6C3BB94A-4871-4AAD-824C-509F4DA215FD}" name="ID" dataDxfId="61"/>
    <tableColumn id="2" xr3:uid="{06434D35-1FE8-42A7-8BC3-3988A45176CF}" name="REQUIREMENT SUMMARY" dataDxfId="60"/>
    <tableColumn id="3" xr3:uid="{5ADE3922-5F4B-4613-ADDB-26C0CB3BE8FF}" name="REQUIREMENT TYPE" dataDxfId="59" dataCellStyle="Normal 2"/>
    <tableColumn id="4" xr3:uid="{86D3C14E-0BAE-4E52-8EDE-5BBCDE3CA305}" name="REQUIREMENT SOURCE " dataDxfId="58"/>
    <tableColumn id="5" xr3:uid="{7704E5C6-6552-44E9-A011-480BCD879F0B}" name="REQUIREMENT OWNER" dataDxfId="57" dataCellStyle="Normal 2"/>
    <tableColumn id="8" xr3:uid="{0B6E1488-E69E-4404-B28D-A9660011DEEF}" name="CSW COVERAGE COMMENTS (NO/YES/PARTIAL)" dataDxfId="56" dataCellStyle="Normal 2"/>
    <tableColumn id="9" xr3:uid="{8212D347-0BAC-49CF-B72D-AB4D74E5FC2C}" name="TEST CASE ID" dataDxfId="55" dataCellStyle="Normal 2"/>
    <tableColumn id="10" xr3:uid="{FE58F053-4015-49F7-8EB2-EC9E83CE617E}" name="TEST CASE SUMMARY" dataDxfId="54" dataCellStyle="Normal 2"/>
    <tableColumn id="15" xr3:uid="{14BBE313-E605-48FA-B231-0985BFD89879}" name="TEST EXECUTION STATUS" dataDxfId="53" dataCellStyle="Normal 2"/>
    <tableColumn id="6" xr3:uid="{334EC8A6-A530-40B5-AFDE-B478E6301A68}" name="Test Run Comment" dataDxfId="52" dataCellStyle="Normal 2"/>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CD7D8DB1-4B9C-4A2E-8E34-B337003ED51D}" name="Table14567891011121314151617181921202223242526" displayName="Table14567891011121314151617181921202223242526" ref="A4:J12" totalsRowShown="0" headerRowDxfId="51" dataDxfId="50" tableBorderDxfId="49" headerRowCellStyle="Normal 2" dataCellStyle="Normal 2">
  <autoFilter ref="A4:J12" xr:uid="{CAAD7453-0657-4EAF-ADDD-EF75CFC027CA}"/>
  <tableColumns count="10">
    <tableColumn id="1" xr3:uid="{67B47B32-ECE0-462E-A009-7738851F58FB}" name="ID" dataDxfId="48"/>
    <tableColumn id="2" xr3:uid="{450EE0B6-378E-4A6F-987B-75F85C13792F}" name="REQUIREMENT SUMMARY" dataDxfId="47"/>
    <tableColumn id="3" xr3:uid="{F786010A-2CCE-4D0D-AAC9-7D33904B8B72}" name="REQUIREMENT TYPE" dataDxfId="46" dataCellStyle="Normal 2"/>
    <tableColumn id="4" xr3:uid="{9BF4ECD6-BC8D-4A84-9CA6-26D4D9C375B8}" name="REQUIREMENT SOURCE " dataDxfId="45"/>
    <tableColumn id="5" xr3:uid="{8B39BBD5-7CDB-4594-A1CD-3370ACF928AC}" name="REQUIREMENT OWNER" dataDxfId="44" dataCellStyle="Normal 2"/>
    <tableColumn id="8" xr3:uid="{F0B06B47-C33E-4077-80C9-83331FF9C6DC}" name="CSW COVERAGE COMMENTS (NO/YES/PARTIAL)" dataDxfId="43" dataCellStyle="Normal 2"/>
    <tableColumn id="9" xr3:uid="{A987989A-1480-4AA8-B257-3685792D8111}" name="TEST CASE ID" dataDxfId="42" dataCellStyle="Normal 2"/>
    <tableColumn id="10" xr3:uid="{0A3E5A71-E998-4B15-B48E-41B697CEF803}" name="TEST CASE SUMMARY" dataDxfId="41" dataCellStyle="Normal 2"/>
    <tableColumn id="15" xr3:uid="{45CA31DE-44F5-4C27-8944-CCA4FC2D1121}" name="TEST EXECUTION STATUS" dataDxfId="40" dataCellStyle="Normal 2"/>
    <tableColumn id="6" xr3:uid="{5E54F851-6332-4670-9B92-99231B2210FE}" name="Test Run Comment" dataDxfId="39" dataCellStyle="Normal 2"/>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4C99B6D-9A86-498C-86F6-CA3EDFDA8902}" name="Table1456789101112131415161718192120222324252627" displayName="Table1456789101112131415161718192120222324252627" ref="A4:J7" totalsRowShown="0" headerRowDxfId="38" dataDxfId="37" tableBorderDxfId="36" headerRowCellStyle="Normal 2" dataCellStyle="Normal 2">
  <autoFilter ref="A4:J7" xr:uid="{CAAD7453-0657-4EAF-ADDD-EF75CFC027CA}"/>
  <tableColumns count="10">
    <tableColumn id="1" xr3:uid="{E4E45CF1-32BD-40C1-8135-63B34D6CCDE5}" name="ID" dataDxfId="35"/>
    <tableColumn id="2" xr3:uid="{05B2E654-B457-4918-BAE6-DC1228426FBE}" name="REQUIREMENT SUMMARY" dataDxfId="34"/>
    <tableColumn id="3" xr3:uid="{2410A8C7-B475-4D81-A117-0E90C2BE5F4E}" name="REQUIREMENT TYPE" dataDxfId="33" dataCellStyle="Normal 2"/>
    <tableColumn id="4" xr3:uid="{7C29DE2A-DA5D-48A1-B118-60DA45E7EF8B}" name="REQUIREMENT SOURCE " dataDxfId="32"/>
    <tableColumn id="5" xr3:uid="{5B0B5296-12F7-4951-8261-F4CE5C4AC32B}" name="REQUIREMENT OWNER" dataDxfId="31" dataCellStyle="Normal 2"/>
    <tableColumn id="8" xr3:uid="{5B41A701-E4D1-4FD7-B50F-A5314521067C}" name="CSW COVERAGE COMMENTS (NO/YES/PARTIAL)" dataDxfId="30" dataCellStyle="Normal 2"/>
    <tableColumn id="9" xr3:uid="{A9A54006-604D-4852-AAFF-024AA7B78368}" name="TEST CASE ID" dataDxfId="29" dataCellStyle="Normal 2"/>
    <tableColumn id="10" xr3:uid="{559393B1-FC19-4CF7-A8FE-FE739D317EC2}" name="TEST CASE SUMMARY" dataDxfId="28" dataCellStyle="Normal 2"/>
    <tableColumn id="15" xr3:uid="{22D754B1-428A-4F51-A256-D138970F77C5}" name="TEST EXECUTION STATUS" dataDxfId="27" dataCellStyle="Normal 2"/>
    <tableColumn id="6" xr3:uid="{06274A3B-7232-4F04-9DF0-9AAE84914DC4}" name="Test Run Comment" dataDxfId="26" dataCellStyle="Normal 2"/>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FF3DFCD3-F0AB-426E-88EF-BEB600FBBE93}" name="Table145678910111213141516171819212022232425262728" displayName="Table145678910111213141516171819212022232425262728" ref="A4:J6" totalsRowShown="0" headerRowDxfId="25" dataDxfId="24" tableBorderDxfId="23" headerRowCellStyle="Normal 2" dataCellStyle="Normal 2">
  <autoFilter ref="A4:J6" xr:uid="{CAAD7453-0657-4EAF-ADDD-EF75CFC027CA}"/>
  <tableColumns count="10">
    <tableColumn id="1" xr3:uid="{A1EB0DAC-BEC5-4168-9072-328C63F7050D}" name="ID" dataDxfId="22"/>
    <tableColumn id="2" xr3:uid="{C9E0A388-3AEF-48F6-A141-406597018A24}" name="REQUIREMENT SUMMARY" dataDxfId="21"/>
    <tableColumn id="3" xr3:uid="{B0EF9DC6-7BA5-4943-97FB-F7D94FEAED6B}" name="REQUIREMENT TYPE" dataDxfId="20" dataCellStyle="Normal 2"/>
    <tableColumn id="4" xr3:uid="{3BA8188E-317C-460D-A060-BD3CE87DFCB0}" name="REQUIREMENT SOURCE " dataDxfId="19"/>
    <tableColumn id="5" xr3:uid="{9D7BD789-B13B-4B22-92AB-3F452D952D6D}" name="REQUIREMENT OWNER" dataDxfId="18" dataCellStyle="Normal 2"/>
    <tableColumn id="8" xr3:uid="{56FA071A-28F5-451D-ACB7-14B6BBCE037F}" name="CSW COVERAGE COMMENTS (NO/YES/PARTIAL)" dataDxfId="17" dataCellStyle="Normal 2"/>
    <tableColumn id="9" xr3:uid="{94F04A38-F993-42E7-8D9D-08AD864FA815}" name="TEST CASE ID" dataDxfId="16" dataCellStyle="Normal 2"/>
    <tableColumn id="10" xr3:uid="{EBCC6214-94CD-46EA-A7E5-16A16C24BAFB}" name="TEST CASE SUMMARY" dataDxfId="15" dataCellStyle="Normal 2"/>
    <tableColumn id="15" xr3:uid="{705A1652-454D-4258-90E8-CBBFD6B15D43}" name="TEST EXECUTION STATUS" dataDxfId="14" dataCellStyle="Normal 2"/>
    <tableColumn id="6" xr3:uid="{2252432D-4E46-4BDC-B682-EAF91EBC7FF1}" name="Test Run Comment" dataDxfId="13" dataCellStyle="Normal 2"/>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EBBD2FA2-EB18-4243-9B86-2837A821EBA1}" name="Table14567891011121314151617181921202223242526272829" displayName="Table14567891011121314151617181921202223242526272829" ref="A4:J9" totalsRowShown="0" headerRowDxfId="12" dataDxfId="11" tableBorderDxfId="10" headerRowCellStyle="Normal 2" dataCellStyle="Normal 2">
  <autoFilter ref="A4:J9" xr:uid="{CAAD7453-0657-4EAF-ADDD-EF75CFC027CA}"/>
  <tableColumns count="10">
    <tableColumn id="1" xr3:uid="{32A6F2D3-42B5-4FA9-B1FD-635FF03EE59E}" name="ID" dataDxfId="9"/>
    <tableColumn id="2" xr3:uid="{A8E3B53B-17D1-47DE-A2CB-83805340C06B}" name="REQUIREMENT SUMMARY" dataDxfId="8"/>
    <tableColumn id="3" xr3:uid="{220F5352-CE0A-41B4-8651-72888264AB6F}" name="REQUIREMENT TYPE" dataDxfId="7" dataCellStyle="Normal 2"/>
    <tableColumn id="4" xr3:uid="{84AA0838-C8B3-4B30-8FC8-199B50C419F0}" name="REQUIREMENT SOURCE " dataDxfId="6"/>
    <tableColumn id="5" xr3:uid="{3625A713-76E9-4836-918C-B5644D662825}" name="REQUIREMENT OWNER" dataDxfId="5" dataCellStyle="Normal 2"/>
    <tableColumn id="8" xr3:uid="{9661FD46-8DA5-4C87-B97E-A6C5DEEE7C79}" name="CSW COVERAGE COMMENTS (NO/YES/PARTIAL)" dataDxfId="4" dataCellStyle="Normal 2"/>
    <tableColumn id="9" xr3:uid="{5B9589BD-7A84-4F7C-A45F-1FB8239F3286}" name="TEST CASE ID" dataDxfId="3" dataCellStyle="Normal 2"/>
    <tableColumn id="10" xr3:uid="{22BD17C7-40DF-47DD-915D-3BCC8D52CDC2}" name="TEST CASE SUMMARY" dataDxfId="2" dataCellStyle="Normal 2"/>
    <tableColumn id="15" xr3:uid="{809C0782-A94A-4176-99C9-C25008680C7B}" name="TEST EXECUTION STATUS" dataDxfId="1" dataCellStyle="Normal 2"/>
    <tableColumn id="6" xr3:uid="{EB1D49E0-E897-4D99-9C8E-A7D85261354F}" name="Test Run Comment" dataDxfId="0" dataCellStyle="Normal 2"/>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fabio.silva@criticalsoftware.com" TargetMode="External"/><Relationship Id="rId2" Type="http://schemas.openxmlformats.org/officeDocument/2006/relationships/hyperlink" Target="mailto:jose.rodrigues@criticalsoftware.com" TargetMode="External"/><Relationship Id="rId1" Type="http://schemas.openxmlformats.org/officeDocument/2006/relationships/hyperlink" Target="mailto:luis.vieira@criticalsoftware.com"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table" Target="../tables/table26.xml"/><Relationship Id="rId2" Type="http://schemas.openxmlformats.org/officeDocument/2006/relationships/printerSettings" Target="../printerSettings/printerSettings27.bin"/><Relationship Id="rId1" Type="http://schemas.openxmlformats.org/officeDocument/2006/relationships/hyperlink" Target="https://jira.critical.pt/browse/G4I-5198" TargetMode="External"/></Relationships>
</file>

<file path=xl/worksheets/_rels/sheet28.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4:I99"/>
  <sheetViews>
    <sheetView showGridLines="0" tabSelected="1" workbookViewId="0">
      <selection activeCell="A5" sqref="A5"/>
    </sheetView>
  </sheetViews>
  <sheetFormatPr defaultColWidth="9.140625" defaultRowHeight="23.45" customHeight="1" x14ac:dyDescent="0.2"/>
  <cols>
    <col min="1" max="1" width="15.7109375" style="5" customWidth="1"/>
    <col min="2" max="2" width="14.28515625" style="5" customWidth="1"/>
    <col min="3" max="3" width="15.28515625" style="5" customWidth="1"/>
    <col min="4" max="4" width="13.42578125" style="5" bestFit="1" customWidth="1"/>
    <col min="5" max="5" width="16.140625" style="5" customWidth="1"/>
    <col min="6" max="6" width="15.7109375" style="5" customWidth="1"/>
    <col min="7" max="7" width="14.7109375" style="5" customWidth="1"/>
    <col min="8" max="8" width="10.140625" style="5" customWidth="1"/>
    <col min="9" max="9" width="48.42578125" style="5" customWidth="1"/>
    <col min="10" max="16384" width="9.140625" style="5"/>
  </cols>
  <sheetData>
    <row r="4" spans="1:7" ht="23.45" customHeight="1" x14ac:dyDescent="0.2">
      <c r="D4" s="6"/>
    </row>
    <row r="6" spans="1:7" ht="27" x14ac:dyDescent="0.35">
      <c r="A6" s="7" t="s">
        <v>132</v>
      </c>
    </row>
    <row r="7" spans="1:7" ht="40.5" x14ac:dyDescent="0.55000000000000004">
      <c r="A7" s="8" t="s">
        <v>163</v>
      </c>
    </row>
    <row r="8" spans="1:7" ht="20.25" x14ac:dyDescent="0.3">
      <c r="A8" s="9" t="s">
        <v>483</v>
      </c>
    </row>
    <row r="9" spans="1:7" ht="40.5" x14ac:dyDescent="0.55000000000000004">
      <c r="A9" s="10"/>
    </row>
    <row r="10" spans="1:7" ht="23.45" customHeight="1" x14ac:dyDescent="0.2">
      <c r="A10" s="181" t="s">
        <v>133</v>
      </c>
      <c r="B10" s="182"/>
      <c r="C10" s="182"/>
      <c r="D10" s="182"/>
      <c r="E10" s="182"/>
      <c r="F10" s="182"/>
      <c r="G10" s="183"/>
    </row>
    <row r="11" spans="1:7" ht="23.45" customHeight="1" x14ac:dyDescent="0.2">
      <c r="A11" s="178" t="s">
        <v>134</v>
      </c>
      <c r="B11" s="178"/>
      <c r="C11" s="184" t="s">
        <v>557</v>
      </c>
      <c r="D11" s="185"/>
      <c r="E11" s="185"/>
      <c r="F11" s="185"/>
      <c r="G11" s="185"/>
    </row>
    <row r="12" spans="1:7" ht="23.45" customHeight="1" x14ac:dyDescent="0.2">
      <c r="A12" s="179" t="s">
        <v>135</v>
      </c>
      <c r="B12" s="179"/>
      <c r="C12" s="186">
        <v>45323</v>
      </c>
      <c r="D12" s="186"/>
      <c r="E12" s="186"/>
      <c r="F12" s="186"/>
      <c r="G12" s="186"/>
    </row>
    <row r="13" spans="1:7" ht="23.45" customHeight="1" x14ac:dyDescent="0.2">
      <c r="A13" s="179" t="s">
        <v>136</v>
      </c>
      <c r="B13" s="179"/>
      <c r="C13" s="180" t="s">
        <v>758</v>
      </c>
      <c r="D13" s="180"/>
      <c r="E13" s="180"/>
      <c r="F13" s="180"/>
      <c r="G13" s="180"/>
    </row>
    <row r="14" spans="1:7" ht="23.45" customHeight="1" x14ac:dyDescent="0.2">
      <c r="A14" s="179" t="s">
        <v>137</v>
      </c>
      <c r="B14" s="179"/>
      <c r="C14" s="187" t="s">
        <v>556</v>
      </c>
      <c r="D14" s="187"/>
      <c r="E14" s="187"/>
      <c r="F14" s="187"/>
      <c r="G14" s="187"/>
    </row>
    <row r="15" spans="1:7" ht="23.45" customHeight="1" x14ac:dyDescent="0.2">
      <c r="A15" s="179" t="s">
        <v>138</v>
      </c>
      <c r="B15" s="179"/>
      <c r="C15" s="186" t="s">
        <v>467</v>
      </c>
      <c r="D15" s="186"/>
      <c r="E15" s="186"/>
      <c r="F15" s="186"/>
      <c r="G15" s="186"/>
    </row>
    <row r="16" spans="1:7" ht="23.45" customHeight="1" x14ac:dyDescent="0.2">
      <c r="A16" s="179" t="s">
        <v>139</v>
      </c>
      <c r="B16" s="179"/>
      <c r="C16" s="186" t="s">
        <v>487</v>
      </c>
      <c r="D16" s="186"/>
      <c r="E16" s="186"/>
      <c r="F16" s="186"/>
      <c r="G16" s="186"/>
    </row>
    <row r="17" spans="1:9" ht="23.45" customHeight="1" x14ac:dyDescent="0.2">
      <c r="A17" s="179" t="s">
        <v>140</v>
      </c>
      <c r="B17" s="179"/>
      <c r="C17" s="180" t="s">
        <v>994</v>
      </c>
      <c r="D17" s="180"/>
      <c r="E17" s="180"/>
      <c r="F17" s="180"/>
      <c r="G17" s="180"/>
    </row>
    <row r="18" spans="1:9" ht="23.45" customHeight="1" x14ac:dyDescent="0.2">
      <c r="A18" s="11"/>
      <c r="B18" s="11"/>
      <c r="C18" s="11"/>
      <c r="D18" s="11"/>
      <c r="E18" s="11"/>
      <c r="F18" s="11"/>
      <c r="G18" s="11"/>
    </row>
    <row r="19" spans="1:9" ht="23.45" customHeight="1" x14ac:dyDescent="0.2">
      <c r="A19" s="174" t="s">
        <v>141</v>
      </c>
      <c r="B19" s="175"/>
      <c r="C19" s="175"/>
      <c r="D19" s="175"/>
      <c r="E19" s="175"/>
      <c r="F19" s="175"/>
      <c r="G19" s="176"/>
    </row>
    <row r="20" spans="1:9" ht="28.5" customHeight="1" x14ac:dyDescent="0.2">
      <c r="A20" s="177" t="s">
        <v>142</v>
      </c>
      <c r="B20" s="177"/>
      <c r="C20" s="177"/>
      <c r="D20" s="177"/>
      <c r="E20" s="177"/>
      <c r="F20" s="177"/>
      <c r="G20" s="177"/>
    </row>
    <row r="21" spans="1:9" ht="23.45" customHeight="1" x14ac:dyDescent="0.2">
      <c r="A21" s="11"/>
      <c r="B21" s="11"/>
      <c r="C21" s="11"/>
      <c r="D21" s="11"/>
      <c r="E21" s="11"/>
      <c r="F21" s="11"/>
      <c r="G21" s="11"/>
    </row>
    <row r="22" spans="1:9" ht="23.45" customHeight="1" x14ac:dyDescent="0.2">
      <c r="A22" s="174" t="s">
        <v>143</v>
      </c>
      <c r="B22" s="175"/>
      <c r="C22" s="175"/>
      <c r="D22" s="175"/>
      <c r="E22" s="175"/>
      <c r="F22" s="175"/>
      <c r="G22" s="176"/>
    </row>
    <row r="23" spans="1:9" ht="47.25" customHeight="1" x14ac:dyDescent="0.2">
      <c r="A23" s="178"/>
      <c r="B23" s="178"/>
      <c r="C23" s="178"/>
      <c r="D23" s="178"/>
      <c r="E23" s="178"/>
      <c r="F23" s="178"/>
      <c r="G23" s="178"/>
    </row>
    <row r="24" spans="1:9" ht="23.45" customHeight="1" x14ac:dyDescent="0.2">
      <c r="A24" s="11"/>
      <c r="B24" s="11"/>
      <c r="C24" s="11"/>
      <c r="D24" s="11"/>
      <c r="E24" s="11"/>
      <c r="F24" s="11"/>
      <c r="G24" s="11"/>
    </row>
    <row r="25" spans="1:9" ht="23.45" customHeight="1" x14ac:dyDescent="0.2">
      <c r="A25" s="163" t="s">
        <v>144</v>
      </c>
      <c r="B25" s="163"/>
      <c r="C25" s="163"/>
      <c r="D25" s="163"/>
      <c r="E25" s="163"/>
      <c r="F25" s="163"/>
      <c r="G25" s="163"/>
    </row>
    <row r="26" spans="1:9" ht="23.45" customHeight="1" x14ac:dyDescent="0.2">
      <c r="A26" s="12" t="s">
        <v>145</v>
      </c>
      <c r="B26" s="13" t="s">
        <v>146</v>
      </c>
      <c r="C26" s="13" t="s">
        <v>147</v>
      </c>
      <c r="D26" s="164" t="s">
        <v>148</v>
      </c>
      <c r="E26" s="164"/>
      <c r="F26" s="13" t="s">
        <v>149</v>
      </c>
      <c r="G26" s="13" t="s">
        <v>150</v>
      </c>
    </row>
    <row r="27" spans="1:9" ht="23.45" customHeight="1" x14ac:dyDescent="0.2">
      <c r="A27" s="120" t="s">
        <v>493</v>
      </c>
      <c r="B27" s="118">
        <v>1</v>
      </c>
      <c r="C27" s="14" t="s">
        <v>490</v>
      </c>
      <c r="D27" s="167" t="s">
        <v>488</v>
      </c>
      <c r="E27" s="167"/>
      <c r="F27" s="15"/>
      <c r="G27" s="117">
        <v>44001</v>
      </c>
      <c r="I27" s="108"/>
    </row>
    <row r="28" spans="1:9" ht="23.45" customHeight="1" x14ac:dyDescent="0.2">
      <c r="A28" s="138" t="s">
        <v>567</v>
      </c>
      <c r="B28" s="139">
        <v>1</v>
      </c>
      <c r="C28" s="140" t="s">
        <v>490</v>
      </c>
      <c r="D28" s="15" t="s">
        <v>488</v>
      </c>
      <c r="E28" s="15"/>
      <c r="F28" s="15"/>
      <c r="G28" s="117">
        <v>44008</v>
      </c>
      <c r="I28" s="108"/>
    </row>
    <row r="29" spans="1:9" ht="23.45" customHeight="1" x14ac:dyDescent="0.2">
      <c r="A29" s="138" t="s">
        <v>569</v>
      </c>
      <c r="B29" s="139">
        <v>1</v>
      </c>
      <c r="C29" s="140" t="s">
        <v>490</v>
      </c>
      <c r="D29" s="15" t="s">
        <v>488</v>
      </c>
      <c r="E29" s="15"/>
      <c r="F29" s="15"/>
      <c r="G29" s="117">
        <v>44021</v>
      </c>
      <c r="I29" s="108"/>
    </row>
    <row r="30" spans="1:9" ht="23.45" customHeight="1" x14ac:dyDescent="0.2">
      <c r="A30" s="138" t="s">
        <v>606</v>
      </c>
      <c r="B30" s="139">
        <v>1</v>
      </c>
      <c r="C30" s="140" t="s">
        <v>490</v>
      </c>
      <c r="D30" s="15" t="s">
        <v>488</v>
      </c>
      <c r="E30" s="15"/>
      <c r="F30" s="15"/>
      <c r="G30" s="117">
        <v>44036</v>
      </c>
      <c r="I30" s="108"/>
    </row>
    <row r="31" spans="1:9" ht="23.45" customHeight="1" x14ac:dyDescent="0.2">
      <c r="A31" s="138" t="s">
        <v>635</v>
      </c>
      <c r="B31" s="139">
        <v>1</v>
      </c>
      <c r="C31" s="140" t="s">
        <v>647</v>
      </c>
      <c r="D31" s="15" t="s">
        <v>646</v>
      </c>
      <c r="E31" s="15"/>
      <c r="F31" s="15"/>
      <c r="G31" s="117">
        <v>44043</v>
      </c>
      <c r="I31" s="108"/>
    </row>
    <row r="32" spans="1:9" ht="23.45" customHeight="1" x14ac:dyDescent="0.2">
      <c r="A32" s="148" t="s">
        <v>653</v>
      </c>
      <c r="B32" s="149">
        <v>1</v>
      </c>
      <c r="C32" s="140" t="s">
        <v>490</v>
      </c>
      <c r="D32" s="15" t="s">
        <v>488</v>
      </c>
      <c r="E32" s="147"/>
      <c r="F32" s="147"/>
      <c r="G32" s="141">
        <v>44055</v>
      </c>
      <c r="I32" s="108"/>
    </row>
    <row r="33" spans="1:9" ht="23.45" customHeight="1" x14ac:dyDescent="0.2">
      <c r="A33" s="148" t="s">
        <v>658</v>
      </c>
      <c r="B33" s="149">
        <v>1</v>
      </c>
      <c r="C33" s="140" t="s">
        <v>490</v>
      </c>
      <c r="D33" s="15" t="s">
        <v>488</v>
      </c>
      <c r="E33" s="147"/>
      <c r="F33" s="147"/>
      <c r="G33" s="141">
        <v>44061</v>
      </c>
      <c r="I33" s="108"/>
    </row>
    <row r="34" spans="1:9" ht="23.45" customHeight="1" x14ac:dyDescent="0.2">
      <c r="A34" s="148" t="s">
        <v>668</v>
      </c>
      <c r="B34" s="149">
        <v>1</v>
      </c>
      <c r="C34" s="140" t="s">
        <v>490</v>
      </c>
      <c r="D34" s="15" t="s">
        <v>488</v>
      </c>
      <c r="E34" s="147"/>
      <c r="F34" s="147"/>
      <c r="G34" s="141">
        <v>44074</v>
      </c>
      <c r="I34" s="108"/>
    </row>
    <row r="35" spans="1:9" ht="23.45" customHeight="1" x14ac:dyDescent="0.2">
      <c r="A35" s="148" t="s">
        <v>671</v>
      </c>
      <c r="B35" s="149">
        <v>1</v>
      </c>
      <c r="C35" s="140" t="s">
        <v>490</v>
      </c>
      <c r="D35" s="15" t="s">
        <v>488</v>
      </c>
      <c r="E35" s="147"/>
      <c r="F35" s="147"/>
      <c r="G35" s="141">
        <v>44084</v>
      </c>
      <c r="I35" s="108"/>
    </row>
    <row r="36" spans="1:9" ht="23.45" customHeight="1" x14ac:dyDescent="0.2">
      <c r="A36" s="148" t="s">
        <v>675</v>
      </c>
      <c r="B36" s="149">
        <v>1</v>
      </c>
      <c r="C36" s="140" t="s">
        <v>490</v>
      </c>
      <c r="D36" s="15" t="s">
        <v>488</v>
      </c>
      <c r="E36" s="147"/>
      <c r="F36" s="147"/>
      <c r="G36" s="141">
        <v>44089</v>
      </c>
      <c r="I36" s="108"/>
    </row>
    <row r="37" spans="1:9" ht="23.45" customHeight="1" x14ac:dyDescent="0.2">
      <c r="A37" s="148" t="s">
        <v>688</v>
      </c>
      <c r="B37" s="149">
        <v>1</v>
      </c>
      <c r="C37" s="140" t="s">
        <v>490</v>
      </c>
      <c r="D37" s="15" t="s">
        <v>488</v>
      </c>
      <c r="E37" s="147"/>
      <c r="F37" s="147"/>
      <c r="G37" s="141">
        <v>44092</v>
      </c>
      <c r="I37" s="108"/>
    </row>
    <row r="38" spans="1:9" ht="23.45" customHeight="1" x14ac:dyDescent="0.2">
      <c r="A38" s="148" t="s">
        <v>697</v>
      </c>
      <c r="B38" s="149">
        <v>1</v>
      </c>
      <c r="C38" s="140" t="s">
        <v>490</v>
      </c>
      <c r="D38" s="15" t="s">
        <v>488</v>
      </c>
      <c r="E38" s="147"/>
      <c r="F38" s="147"/>
      <c r="G38" s="141">
        <v>44110</v>
      </c>
      <c r="I38" s="108"/>
    </row>
    <row r="39" spans="1:9" ht="23.45" customHeight="1" x14ac:dyDescent="0.2">
      <c r="A39" s="148" t="s">
        <v>710</v>
      </c>
      <c r="B39" s="149">
        <v>1</v>
      </c>
      <c r="C39" s="140" t="s">
        <v>490</v>
      </c>
      <c r="D39" s="15" t="s">
        <v>488</v>
      </c>
      <c r="E39" s="147"/>
      <c r="F39" s="147"/>
      <c r="G39" s="141">
        <v>44161</v>
      </c>
      <c r="I39" s="108"/>
    </row>
    <row r="40" spans="1:9" ht="23.45" customHeight="1" x14ac:dyDescent="0.2">
      <c r="A40" s="148" t="s">
        <v>743</v>
      </c>
      <c r="B40" s="149">
        <v>1</v>
      </c>
      <c r="C40" s="140" t="s">
        <v>490</v>
      </c>
      <c r="D40" s="15" t="s">
        <v>488</v>
      </c>
      <c r="E40" s="147"/>
      <c r="F40" s="147"/>
      <c r="G40" s="141">
        <v>44168</v>
      </c>
      <c r="I40" s="108"/>
    </row>
    <row r="41" spans="1:9" ht="23.45" customHeight="1" x14ac:dyDescent="0.2">
      <c r="A41" s="148" t="s">
        <v>743</v>
      </c>
      <c r="B41" s="149">
        <v>1</v>
      </c>
      <c r="C41" s="140" t="s">
        <v>490</v>
      </c>
      <c r="D41" s="15" t="s">
        <v>488</v>
      </c>
      <c r="E41" s="147"/>
      <c r="F41" s="147"/>
      <c r="G41" s="141">
        <v>44224</v>
      </c>
      <c r="I41" s="108"/>
    </row>
    <row r="42" spans="1:9" ht="23.45" customHeight="1" x14ac:dyDescent="0.2">
      <c r="A42" s="148" t="s">
        <v>759</v>
      </c>
      <c r="B42" s="149">
        <v>1</v>
      </c>
      <c r="C42" s="140" t="s">
        <v>647</v>
      </c>
      <c r="D42" s="15" t="s">
        <v>646</v>
      </c>
      <c r="E42" s="15"/>
      <c r="F42" s="15"/>
      <c r="G42" s="117">
        <v>44286</v>
      </c>
      <c r="I42" s="108"/>
    </row>
    <row r="43" spans="1:9" ht="23.45" customHeight="1" x14ac:dyDescent="0.2">
      <c r="A43" s="148" t="s">
        <v>811</v>
      </c>
      <c r="B43" s="149">
        <v>1</v>
      </c>
      <c r="C43" s="140" t="s">
        <v>647</v>
      </c>
      <c r="D43" s="15" t="s">
        <v>646</v>
      </c>
      <c r="E43" s="15"/>
      <c r="F43" s="15"/>
      <c r="G43" s="117">
        <v>44347</v>
      </c>
      <c r="I43" s="108"/>
    </row>
    <row r="44" spans="1:9" ht="23.45" customHeight="1" x14ac:dyDescent="0.2">
      <c r="A44" s="148" t="s">
        <v>823</v>
      </c>
      <c r="B44" s="149">
        <v>1</v>
      </c>
      <c r="C44" s="140" t="s">
        <v>647</v>
      </c>
      <c r="D44" s="15" t="s">
        <v>646</v>
      </c>
      <c r="E44" s="15"/>
      <c r="F44" s="15"/>
      <c r="G44" s="117">
        <v>44435</v>
      </c>
      <c r="I44" s="108"/>
    </row>
    <row r="45" spans="1:9" ht="23.45" customHeight="1" x14ac:dyDescent="0.2">
      <c r="A45" s="148" t="s">
        <v>873</v>
      </c>
      <c r="B45" s="149">
        <v>1</v>
      </c>
      <c r="C45" s="140" t="s">
        <v>647</v>
      </c>
      <c r="D45" s="15" t="s">
        <v>646</v>
      </c>
      <c r="E45" s="15"/>
      <c r="F45" s="15"/>
      <c r="G45" s="117">
        <v>44467</v>
      </c>
      <c r="I45" s="108"/>
    </row>
    <row r="46" spans="1:9" ht="23.45" customHeight="1" x14ac:dyDescent="0.2">
      <c r="A46" s="148" t="s">
        <v>878</v>
      </c>
      <c r="B46" s="149">
        <v>1</v>
      </c>
      <c r="C46" s="140" t="s">
        <v>647</v>
      </c>
      <c r="D46" s="15" t="s">
        <v>646</v>
      </c>
      <c r="E46" s="15"/>
      <c r="F46" s="15"/>
      <c r="G46" s="117">
        <v>44495</v>
      </c>
      <c r="I46" s="108"/>
    </row>
    <row r="47" spans="1:9" ht="23.45" customHeight="1" x14ac:dyDescent="0.2">
      <c r="A47" s="148" t="s">
        <v>887</v>
      </c>
      <c r="B47" s="149">
        <v>1</v>
      </c>
      <c r="C47" s="140" t="s">
        <v>647</v>
      </c>
      <c r="D47" s="15" t="s">
        <v>646</v>
      </c>
      <c r="E47" s="15"/>
      <c r="F47" s="15"/>
      <c r="G47" s="117">
        <v>44545</v>
      </c>
      <c r="I47" s="108"/>
    </row>
    <row r="48" spans="1:9" ht="23.45" customHeight="1" x14ac:dyDescent="0.2">
      <c r="A48" s="148" t="s">
        <v>896</v>
      </c>
      <c r="B48" s="149">
        <v>1</v>
      </c>
      <c r="C48" s="140" t="s">
        <v>647</v>
      </c>
      <c r="D48" s="15" t="s">
        <v>646</v>
      </c>
      <c r="E48" s="15"/>
      <c r="F48" s="15"/>
      <c r="G48" s="117">
        <v>44588</v>
      </c>
      <c r="I48" s="108"/>
    </row>
    <row r="49" spans="1:9" ht="23.45" customHeight="1" x14ac:dyDescent="0.2">
      <c r="A49" s="148" t="s">
        <v>905</v>
      </c>
      <c r="B49" s="149">
        <v>1</v>
      </c>
      <c r="C49" s="140" t="s">
        <v>647</v>
      </c>
      <c r="D49" s="15" t="s">
        <v>646</v>
      </c>
      <c r="E49" s="15"/>
      <c r="F49" s="15"/>
      <c r="G49" s="117">
        <v>44644</v>
      </c>
      <c r="I49" s="108"/>
    </row>
    <row r="50" spans="1:9" ht="23.45" customHeight="1" x14ac:dyDescent="0.2">
      <c r="A50" s="148" t="s">
        <v>918</v>
      </c>
      <c r="B50" s="149">
        <v>1</v>
      </c>
      <c r="C50" s="140" t="s">
        <v>647</v>
      </c>
      <c r="D50" s="15" t="s">
        <v>646</v>
      </c>
      <c r="E50" s="15"/>
      <c r="F50" s="15"/>
      <c r="G50" s="117">
        <v>44712</v>
      </c>
      <c r="I50" s="108"/>
    </row>
    <row r="51" spans="1:9" ht="23.45" customHeight="1" x14ac:dyDescent="0.2">
      <c r="A51" s="155" t="s">
        <v>951</v>
      </c>
      <c r="B51" s="17">
        <v>1</v>
      </c>
      <c r="C51" s="140" t="s">
        <v>672</v>
      </c>
      <c r="D51" s="147" t="s">
        <v>952</v>
      </c>
      <c r="E51" s="147"/>
      <c r="F51" s="147"/>
      <c r="G51" s="141">
        <v>45061</v>
      </c>
      <c r="I51" s="108"/>
    </row>
    <row r="52" spans="1:9" ht="23.45" customHeight="1" x14ac:dyDescent="0.2">
      <c r="A52" s="148" t="s">
        <v>971</v>
      </c>
      <c r="B52" s="149">
        <v>1</v>
      </c>
      <c r="C52" s="140" t="s">
        <v>672</v>
      </c>
      <c r="D52" s="147" t="s">
        <v>952</v>
      </c>
      <c r="E52" s="15"/>
      <c r="F52" s="15"/>
      <c r="G52" s="117">
        <v>45141</v>
      </c>
      <c r="I52" s="108"/>
    </row>
    <row r="53" spans="1:9" ht="23.45" customHeight="1" x14ac:dyDescent="0.2">
      <c r="A53" s="148" t="s">
        <v>994</v>
      </c>
      <c r="B53" s="149">
        <v>1</v>
      </c>
      <c r="C53" s="140" t="s">
        <v>672</v>
      </c>
      <c r="D53" s="147" t="s">
        <v>952</v>
      </c>
      <c r="E53" s="15"/>
      <c r="F53" s="15"/>
      <c r="G53" s="117">
        <v>45323</v>
      </c>
      <c r="I53" s="108"/>
    </row>
    <row r="54" spans="1:9" ht="23.45" customHeight="1" x14ac:dyDescent="0.2">
      <c r="A54" s="16"/>
      <c r="B54" s="17"/>
      <c r="C54" s="169"/>
      <c r="D54" s="169"/>
      <c r="E54" s="169"/>
      <c r="F54" s="169"/>
      <c r="G54" s="169"/>
    </row>
    <row r="55" spans="1:9" ht="23.45" customHeight="1" x14ac:dyDescent="0.2">
      <c r="A55" s="170" t="s">
        <v>151</v>
      </c>
      <c r="B55" s="170"/>
      <c r="C55" s="170"/>
      <c r="D55" s="170"/>
      <c r="E55" s="170"/>
      <c r="F55" s="170"/>
      <c r="G55" s="170"/>
    </row>
    <row r="56" spans="1:9" ht="23.45" customHeight="1" x14ac:dyDescent="0.2">
      <c r="A56" s="18" t="s">
        <v>147</v>
      </c>
      <c r="B56" s="164" t="s">
        <v>152</v>
      </c>
      <c r="C56" s="164"/>
      <c r="D56" s="164"/>
      <c r="E56" s="164" t="s">
        <v>153</v>
      </c>
      <c r="F56" s="164"/>
      <c r="G56" s="19" t="s">
        <v>154</v>
      </c>
    </row>
    <row r="57" spans="1:9" ht="23.45" customHeight="1" x14ac:dyDescent="0.2">
      <c r="A57" s="20" t="s">
        <v>491</v>
      </c>
      <c r="B57" s="171" t="s">
        <v>492</v>
      </c>
      <c r="C57" s="161"/>
      <c r="D57" s="161"/>
      <c r="E57" s="172" t="s">
        <v>155</v>
      </c>
      <c r="F57" s="172"/>
      <c r="G57" s="117">
        <v>43999</v>
      </c>
    </row>
    <row r="58" spans="1:9" ht="23.45" customHeight="1" x14ac:dyDescent="0.2">
      <c r="A58" s="20" t="s">
        <v>672</v>
      </c>
      <c r="B58" s="171" t="s">
        <v>673</v>
      </c>
      <c r="C58" s="161"/>
      <c r="D58" s="161"/>
      <c r="E58" s="172" t="s">
        <v>674</v>
      </c>
      <c r="F58" s="172"/>
      <c r="G58" s="117">
        <v>44084</v>
      </c>
    </row>
    <row r="59" spans="1:9" ht="23.45" customHeight="1" x14ac:dyDescent="0.2">
      <c r="A59" s="20" t="s">
        <v>812</v>
      </c>
      <c r="B59" s="171" t="s">
        <v>813</v>
      </c>
      <c r="C59" s="161"/>
      <c r="D59" s="161"/>
      <c r="E59" s="172" t="s">
        <v>674</v>
      </c>
      <c r="F59" s="172"/>
      <c r="G59" s="117">
        <v>44435</v>
      </c>
    </row>
    <row r="60" spans="1:9" ht="23.45" customHeight="1" x14ac:dyDescent="0.2">
      <c r="A60" s="16"/>
      <c r="B60" s="17"/>
      <c r="C60" s="17"/>
      <c r="D60" s="16"/>
      <c r="E60" s="16"/>
      <c r="F60" s="16"/>
      <c r="G60" s="16"/>
    </row>
    <row r="61" spans="1:9" ht="23.45" customHeight="1" x14ac:dyDescent="0.2">
      <c r="A61" s="163" t="s">
        <v>156</v>
      </c>
      <c r="B61" s="163"/>
      <c r="C61" s="163"/>
      <c r="D61" s="163"/>
      <c r="E61" s="163"/>
      <c r="F61" s="163"/>
      <c r="G61" s="163"/>
    </row>
    <row r="62" spans="1:9" ht="23.45" customHeight="1" x14ac:dyDescent="0.2">
      <c r="A62" s="173" t="s">
        <v>157</v>
      </c>
      <c r="B62" s="173"/>
      <c r="C62" s="173"/>
      <c r="D62" s="173"/>
      <c r="E62" s="173"/>
      <c r="F62" s="173"/>
      <c r="G62" s="173"/>
    </row>
    <row r="63" spans="1:9" ht="23.45" customHeight="1" x14ac:dyDescent="0.2">
      <c r="A63" s="161" t="s">
        <v>484</v>
      </c>
      <c r="B63" s="161"/>
      <c r="C63" s="161"/>
      <c r="D63" s="161"/>
      <c r="E63" s="161"/>
      <c r="F63" s="161"/>
      <c r="G63" s="161"/>
    </row>
    <row r="64" spans="1:9" ht="23.45" customHeight="1" x14ac:dyDescent="0.2">
      <c r="A64" s="168" t="s">
        <v>158</v>
      </c>
      <c r="B64" s="168"/>
      <c r="C64" s="168"/>
      <c r="D64" s="168"/>
      <c r="E64" s="168"/>
      <c r="F64" s="168"/>
      <c r="G64" s="168"/>
    </row>
    <row r="65" spans="1:7" ht="23.45" customHeight="1" x14ac:dyDescent="0.2">
      <c r="A65" s="161" t="s">
        <v>489</v>
      </c>
      <c r="B65" s="161"/>
      <c r="C65" s="161"/>
      <c r="D65" s="161"/>
      <c r="E65" s="161"/>
      <c r="F65" s="161"/>
      <c r="G65" s="161"/>
    </row>
    <row r="66" spans="1:7" ht="54" customHeight="1" x14ac:dyDescent="0.2">
      <c r="A66" s="162" t="s">
        <v>159</v>
      </c>
      <c r="B66" s="162"/>
      <c r="C66" s="162"/>
      <c r="D66" s="162"/>
      <c r="E66" s="162"/>
      <c r="F66" s="162"/>
      <c r="G66" s="162"/>
    </row>
    <row r="67" spans="1:7" ht="23.45" customHeight="1" x14ac:dyDescent="0.2">
      <c r="A67" s="16"/>
      <c r="B67" s="16"/>
      <c r="C67" s="16"/>
      <c r="D67" s="16"/>
      <c r="E67" s="16"/>
      <c r="F67" s="16"/>
      <c r="G67" s="16"/>
    </row>
    <row r="68" spans="1:7" ht="23.45" customHeight="1" x14ac:dyDescent="0.2">
      <c r="A68" s="163" t="s">
        <v>160</v>
      </c>
      <c r="B68" s="163"/>
      <c r="C68" s="163"/>
      <c r="D68" s="163"/>
      <c r="E68" s="163"/>
      <c r="F68" s="163"/>
      <c r="G68" s="163"/>
    </row>
    <row r="69" spans="1:7" s="21" customFormat="1" ht="23.45" customHeight="1" x14ac:dyDescent="0.2">
      <c r="A69" s="12" t="s">
        <v>145</v>
      </c>
      <c r="B69" s="13" t="s">
        <v>146</v>
      </c>
      <c r="C69" s="13" t="s">
        <v>154</v>
      </c>
      <c r="D69" s="164" t="s">
        <v>161</v>
      </c>
      <c r="E69" s="164"/>
      <c r="F69" s="164"/>
      <c r="G69" s="13" t="s">
        <v>162</v>
      </c>
    </row>
    <row r="70" spans="1:7" ht="23.45" customHeight="1" x14ac:dyDescent="0.2">
      <c r="A70" s="119" t="s">
        <v>493</v>
      </c>
      <c r="B70" s="118">
        <v>1</v>
      </c>
      <c r="C70" s="117">
        <v>43999</v>
      </c>
      <c r="D70" s="165" t="s">
        <v>561</v>
      </c>
      <c r="E70" s="165"/>
      <c r="F70" s="165"/>
      <c r="G70" s="14" t="s">
        <v>491</v>
      </c>
    </row>
    <row r="71" spans="1:7" ht="23.45" customHeight="1" x14ac:dyDescent="0.2">
      <c r="A71" s="119" t="s">
        <v>567</v>
      </c>
      <c r="B71" s="118">
        <v>1</v>
      </c>
      <c r="C71" s="117">
        <v>44008</v>
      </c>
      <c r="D71" s="165" t="s">
        <v>568</v>
      </c>
      <c r="E71" s="165"/>
      <c r="F71" s="165"/>
      <c r="G71" s="14" t="s">
        <v>491</v>
      </c>
    </row>
    <row r="72" spans="1:7" ht="23.45" customHeight="1" x14ac:dyDescent="0.2">
      <c r="A72" s="119" t="s">
        <v>569</v>
      </c>
      <c r="B72" s="118">
        <v>1</v>
      </c>
      <c r="C72" s="117">
        <v>44021</v>
      </c>
      <c r="D72" s="165" t="s">
        <v>568</v>
      </c>
      <c r="E72" s="165"/>
      <c r="F72" s="165"/>
      <c r="G72" s="14" t="s">
        <v>491</v>
      </c>
    </row>
    <row r="73" spans="1:7" ht="23.45" customHeight="1" x14ac:dyDescent="0.2">
      <c r="A73" s="119" t="s">
        <v>606</v>
      </c>
      <c r="B73" s="118">
        <v>1</v>
      </c>
      <c r="C73" s="117">
        <v>44036</v>
      </c>
      <c r="D73" s="165" t="s">
        <v>568</v>
      </c>
      <c r="E73" s="165"/>
      <c r="F73" s="165"/>
      <c r="G73" s="14" t="s">
        <v>491</v>
      </c>
    </row>
    <row r="74" spans="1:7" ht="23.45" customHeight="1" x14ac:dyDescent="0.2">
      <c r="A74" s="119" t="s">
        <v>635</v>
      </c>
      <c r="B74" s="118">
        <v>1</v>
      </c>
      <c r="C74" s="117">
        <v>44043</v>
      </c>
      <c r="D74" s="165" t="s">
        <v>568</v>
      </c>
      <c r="E74" s="165"/>
      <c r="F74" s="165"/>
      <c r="G74" s="14" t="s">
        <v>491</v>
      </c>
    </row>
    <row r="75" spans="1:7" ht="23.45" customHeight="1" x14ac:dyDescent="0.2">
      <c r="A75" s="150" t="s">
        <v>653</v>
      </c>
      <c r="B75" s="139">
        <v>1</v>
      </c>
      <c r="C75" s="151">
        <v>44055</v>
      </c>
      <c r="D75" s="152" t="s">
        <v>568</v>
      </c>
      <c r="E75" s="152"/>
      <c r="F75" s="152"/>
      <c r="G75" s="140" t="s">
        <v>491</v>
      </c>
    </row>
    <row r="76" spans="1:7" ht="23.45" customHeight="1" x14ac:dyDescent="0.2">
      <c r="A76" s="150" t="s">
        <v>658</v>
      </c>
      <c r="B76" s="139">
        <v>1</v>
      </c>
      <c r="C76" s="151">
        <v>44061</v>
      </c>
      <c r="D76" s="152" t="s">
        <v>568</v>
      </c>
      <c r="E76" s="152"/>
      <c r="F76" s="152"/>
      <c r="G76" s="140" t="s">
        <v>491</v>
      </c>
    </row>
    <row r="77" spans="1:7" ht="23.45" customHeight="1" x14ac:dyDescent="0.2">
      <c r="A77" s="150" t="s">
        <v>668</v>
      </c>
      <c r="B77" s="139">
        <v>1</v>
      </c>
      <c r="C77" s="151">
        <v>44074</v>
      </c>
      <c r="D77" s="152" t="s">
        <v>568</v>
      </c>
      <c r="E77" s="152"/>
      <c r="F77" s="152"/>
      <c r="G77" s="140" t="s">
        <v>491</v>
      </c>
    </row>
    <row r="78" spans="1:7" ht="23.45" customHeight="1" x14ac:dyDescent="0.2">
      <c r="A78" s="150" t="s">
        <v>671</v>
      </c>
      <c r="B78" s="139">
        <v>1</v>
      </c>
      <c r="C78" s="151">
        <v>44084</v>
      </c>
      <c r="D78" s="152" t="s">
        <v>568</v>
      </c>
      <c r="E78" s="152"/>
      <c r="F78" s="152"/>
      <c r="G78" s="140" t="s">
        <v>672</v>
      </c>
    </row>
    <row r="79" spans="1:7" ht="23.45" customHeight="1" x14ac:dyDescent="0.2">
      <c r="A79" s="150" t="s">
        <v>675</v>
      </c>
      <c r="B79" s="139">
        <v>1</v>
      </c>
      <c r="C79" s="151">
        <v>44089</v>
      </c>
      <c r="D79" s="152" t="s">
        <v>568</v>
      </c>
      <c r="E79" s="152"/>
      <c r="F79" s="152"/>
      <c r="G79" s="140" t="s">
        <v>672</v>
      </c>
    </row>
    <row r="80" spans="1:7" ht="23.45" customHeight="1" x14ac:dyDescent="0.2">
      <c r="A80" s="150" t="s">
        <v>688</v>
      </c>
      <c r="B80" s="139">
        <v>1</v>
      </c>
      <c r="C80" s="151">
        <v>44092</v>
      </c>
      <c r="D80" s="152" t="s">
        <v>568</v>
      </c>
      <c r="E80" s="152"/>
      <c r="F80" s="152"/>
      <c r="G80" s="140" t="s">
        <v>672</v>
      </c>
    </row>
    <row r="81" spans="1:9" ht="23.45" customHeight="1" x14ac:dyDescent="0.2">
      <c r="A81" s="150" t="s">
        <v>697</v>
      </c>
      <c r="B81" s="139">
        <v>1</v>
      </c>
      <c r="C81" s="151">
        <v>44110</v>
      </c>
      <c r="D81" s="152" t="s">
        <v>568</v>
      </c>
      <c r="E81" s="152"/>
      <c r="F81" s="152"/>
      <c r="G81" s="140" t="s">
        <v>672</v>
      </c>
    </row>
    <row r="82" spans="1:9" ht="23.45" customHeight="1" x14ac:dyDescent="0.2">
      <c r="A82" s="150" t="s">
        <v>710</v>
      </c>
      <c r="B82" s="139">
        <v>1</v>
      </c>
      <c r="C82" s="151">
        <v>44161</v>
      </c>
      <c r="D82" s="152" t="s">
        <v>568</v>
      </c>
      <c r="E82" s="152"/>
      <c r="F82" s="152"/>
      <c r="G82" s="140" t="s">
        <v>672</v>
      </c>
    </row>
    <row r="83" spans="1:9" ht="23.45" customHeight="1" x14ac:dyDescent="0.2">
      <c r="A83" s="150" t="s">
        <v>743</v>
      </c>
      <c r="B83" s="139">
        <v>1</v>
      </c>
      <c r="C83" s="151">
        <v>44168</v>
      </c>
      <c r="D83" s="152" t="s">
        <v>568</v>
      </c>
      <c r="E83" s="152"/>
      <c r="F83" s="152"/>
      <c r="G83" s="140" t="s">
        <v>491</v>
      </c>
    </row>
    <row r="84" spans="1:9" ht="23.45" customHeight="1" x14ac:dyDescent="0.2">
      <c r="A84" s="150" t="s">
        <v>743</v>
      </c>
      <c r="B84" s="139">
        <v>1</v>
      </c>
      <c r="C84" s="151">
        <v>44224</v>
      </c>
      <c r="D84" s="152" t="s">
        <v>568</v>
      </c>
      <c r="E84" s="152"/>
      <c r="F84" s="152"/>
      <c r="G84" s="140" t="s">
        <v>491</v>
      </c>
    </row>
    <row r="85" spans="1:9" ht="23.45" customHeight="1" x14ac:dyDescent="0.2">
      <c r="A85" s="150" t="s">
        <v>759</v>
      </c>
      <c r="B85" s="139">
        <v>1</v>
      </c>
      <c r="C85" s="151">
        <v>44286</v>
      </c>
      <c r="D85" s="152" t="s">
        <v>568</v>
      </c>
      <c r="E85" s="152"/>
      <c r="F85" s="152"/>
      <c r="G85" s="140" t="s">
        <v>491</v>
      </c>
    </row>
    <row r="86" spans="1:9" ht="23.45" customHeight="1" x14ac:dyDescent="0.2">
      <c r="A86" s="150" t="s">
        <v>811</v>
      </c>
      <c r="B86" s="139">
        <v>1</v>
      </c>
      <c r="C86" s="151">
        <v>44347</v>
      </c>
      <c r="D86" s="152" t="s">
        <v>568</v>
      </c>
      <c r="E86" s="152"/>
      <c r="F86" s="152"/>
      <c r="G86" s="140" t="s">
        <v>812</v>
      </c>
    </row>
    <row r="87" spans="1:9" ht="23.45" customHeight="1" x14ac:dyDescent="0.2">
      <c r="A87" s="150" t="s">
        <v>823</v>
      </c>
      <c r="B87" s="139">
        <v>1</v>
      </c>
      <c r="C87" s="151">
        <v>44435</v>
      </c>
      <c r="D87" s="152" t="s">
        <v>568</v>
      </c>
      <c r="E87" s="152"/>
      <c r="F87" s="152"/>
      <c r="G87" s="140" t="s">
        <v>812</v>
      </c>
    </row>
    <row r="88" spans="1:9" ht="23.45" customHeight="1" x14ac:dyDescent="0.2">
      <c r="A88" s="150" t="s">
        <v>873</v>
      </c>
      <c r="B88" s="139">
        <v>1</v>
      </c>
      <c r="C88" s="151">
        <v>44467</v>
      </c>
      <c r="D88" s="152" t="s">
        <v>568</v>
      </c>
      <c r="E88" s="152"/>
      <c r="F88" s="152"/>
      <c r="G88" s="140" t="s">
        <v>672</v>
      </c>
    </row>
    <row r="89" spans="1:9" ht="23.45" customHeight="1" x14ac:dyDescent="0.2">
      <c r="A89" s="150" t="s">
        <v>878</v>
      </c>
      <c r="B89" s="139">
        <v>1</v>
      </c>
      <c r="C89" s="151">
        <v>44495</v>
      </c>
      <c r="D89" s="152" t="s">
        <v>568</v>
      </c>
      <c r="E89" s="152"/>
      <c r="F89" s="152"/>
      <c r="G89" s="140" t="s">
        <v>672</v>
      </c>
      <c r="I89" s="6"/>
    </row>
    <row r="90" spans="1:9" ht="23.45" customHeight="1" x14ac:dyDescent="0.2">
      <c r="A90" s="150" t="s">
        <v>887</v>
      </c>
      <c r="B90" s="139">
        <v>1</v>
      </c>
      <c r="C90" s="151">
        <v>44545</v>
      </c>
      <c r="D90" s="152" t="s">
        <v>568</v>
      </c>
      <c r="E90" s="152"/>
      <c r="F90" s="152"/>
      <c r="G90" s="140" t="s">
        <v>672</v>
      </c>
      <c r="I90" s="6"/>
    </row>
    <row r="91" spans="1:9" ht="23.45" customHeight="1" x14ac:dyDescent="0.2">
      <c r="A91" s="150" t="s">
        <v>896</v>
      </c>
      <c r="B91" s="139">
        <v>1</v>
      </c>
      <c r="C91" s="151">
        <v>44588</v>
      </c>
      <c r="D91" s="152" t="s">
        <v>568</v>
      </c>
      <c r="E91" s="152"/>
      <c r="F91" s="152"/>
      <c r="G91" s="140" t="s">
        <v>672</v>
      </c>
      <c r="I91" s="6"/>
    </row>
    <row r="92" spans="1:9" ht="23.45" customHeight="1" x14ac:dyDescent="0.2">
      <c r="A92" s="150" t="s">
        <v>905</v>
      </c>
      <c r="B92" s="139">
        <v>1</v>
      </c>
      <c r="C92" s="151">
        <v>44644</v>
      </c>
      <c r="D92" s="152" t="s">
        <v>568</v>
      </c>
      <c r="E92" s="152"/>
      <c r="F92" s="152"/>
      <c r="G92" s="140" t="s">
        <v>647</v>
      </c>
      <c r="I92" s="6"/>
    </row>
    <row r="93" spans="1:9" ht="23.45" customHeight="1" x14ac:dyDescent="0.2">
      <c r="A93" s="150" t="s">
        <v>918</v>
      </c>
      <c r="B93" s="139">
        <v>1</v>
      </c>
      <c r="C93" s="151">
        <v>44712</v>
      </c>
      <c r="D93" s="152" t="s">
        <v>568</v>
      </c>
      <c r="E93" s="152"/>
      <c r="F93" s="152"/>
      <c r="G93" s="140" t="s">
        <v>647</v>
      </c>
      <c r="I93" s="6"/>
    </row>
    <row r="94" spans="1:9" ht="23.45" customHeight="1" x14ac:dyDescent="0.2">
      <c r="A94" s="156" t="s">
        <v>951</v>
      </c>
      <c r="B94" s="139">
        <v>1</v>
      </c>
      <c r="C94" s="151">
        <v>45061</v>
      </c>
      <c r="D94" s="152" t="s">
        <v>568</v>
      </c>
      <c r="E94" s="152"/>
      <c r="F94" s="152"/>
      <c r="G94" s="140" t="s">
        <v>672</v>
      </c>
      <c r="I94" s="6"/>
    </row>
    <row r="95" spans="1:9" ht="23.45" customHeight="1" x14ac:dyDescent="0.2">
      <c r="A95" s="150" t="s">
        <v>971</v>
      </c>
      <c r="B95" s="139">
        <v>1</v>
      </c>
      <c r="C95" s="151">
        <v>45141</v>
      </c>
      <c r="D95" s="152" t="s">
        <v>568</v>
      </c>
      <c r="E95" s="152"/>
      <c r="F95" s="152"/>
      <c r="G95" s="140" t="s">
        <v>972</v>
      </c>
      <c r="I95" s="6"/>
    </row>
    <row r="96" spans="1:9" ht="23.45" customHeight="1" x14ac:dyDescent="0.2">
      <c r="A96" s="150" t="s">
        <v>994</v>
      </c>
      <c r="B96" s="139">
        <v>1</v>
      </c>
      <c r="C96" s="151">
        <v>45323</v>
      </c>
      <c r="D96" s="152" t="s">
        <v>568</v>
      </c>
      <c r="E96" s="152"/>
      <c r="F96" s="152"/>
      <c r="G96" s="140" t="s">
        <v>491</v>
      </c>
    </row>
    <row r="97" spans="1:7" ht="23.45" customHeight="1" x14ac:dyDescent="0.2">
      <c r="A97" s="114"/>
      <c r="B97" s="17"/>
      <c r="C97" s="115"/>
      <c r="D97" s="16"/>
      <c r="E97" s="16"/>
      <c r="F97" s="16"/>
      <c r="G97" s="115"/>
    </row>
    <row r="98" spans="1:7" ht="23.45" customHeight="1" x14ac:dyDescent="0.25">
      <c r="A98" s="2"/>
      <c r="B98" s="2"/>
      <c r="C98" s="22"/>
      <c r="D98" s="166"/>
      <c r="E98" s="166"/>
      <c r="F98" s="166"/>
      <c r="G98" s="166"/>
    </row>
    <row r="99" spans="1:7" ht="23.45" customHeight="1" x14ac:dyDescent="0.2">
      <c r="A99" s="159" t="s">
        <v>485</v>
      </c>
      <c r="B99" s="160"/>
      <c r="C99" s="160"/>
      <c r="D99" s="160"/>
      <c r="E99" s="160"/>
      <c r="F99" s="160"/>
      <c r="G99" s="160"/>
    </row>
  </sheetData>
  <mergeCells count="47">
    <mergeCell ref="A17:B17"/>
    <mergeCell ref="C17:G17"/>
    <mergeCell ref="A14:B14"/>
    <mergeCell ref="C14:G14"/>
    <mergeCell ref="A15:B15"/>
    <mergeCell ref="C15:G15"/>
    <mergeCell ref="A16:B16"/>
    <mergeCell ref="C16:G16"/>
    <mergeCell ref="A13:B13"/>
    <mergeCell ref="C13:G13"/>
    <mergeCell ref="A10:G10"/>
    <mergeCell ref="A11:B11"/>
    <mergeCell ref="C11:G11"/>
    <mergeCell ref="A12:B12"/>
    <mergeCell ref="C12:G12"/>
    <mergeCell ref="A19:G19"/>
    <mergeCell ref="A20:G20"/>
    <mergeCell ref="A22:G22"/>
    <mergeCell ref="A23:G23"/>
    <mergeCell ref="A25:G25"/>
    <mergeCell ref="D26:E26"/>
    <mergeCell ref="D27:E27"/>
    <mergeCell ref="A64:G64"/>
    <mergeCell ref="C54:G54"/>
    <mergeCell ref="A55:G55"/>
    <mergeCell ref="B56:D56"/>
    <mergeCell ref="E56:F56"/>
    <mergeCell ref="B57:D57"/>
    <mergeCell ref="E57:F57"/>
    <mergeCell ref="A61:G61"/>
    <mergeCell ref="A62:G62"/>
    <mergeCell ref="A63:G63"/>
    <mergeCell ref="B58:D58"/>
    <mergeCell ref="E58:F58"/>
    <mergeCell ref="B59:D59"/>
    <mergeCell ref="E59:F59"/>
    <mergeCell ref="A99:G99"/>
    <mergeCell ref="A65:G65"/>
    <mergeCell ref="A66:G66"/>
    <mergeCell ref="A68:G68"/>
    <mergeCell ref="D69:F69"/>
    <mergeCell ref="D70:F70"/>
    <mergeCell ref="D98:G98"/>
    <mergeCell ref="D71:F71"/>
    <mergeCell ref="D72:F72"/>
    <mergeCell ref="D73:F73"/>
    <mergeCell ref="D74:F74"/>
  </mergeCells>
  <hyperlinks>
    <hyperlink ref="B57" r:id="rId1" xr:uid="{00000000-0004-0000-0000-000000000000}"/>
    <hyperlink ref="B58" r:id="rId2" xr:uid="{89D948C2-CC94-4CBD-A153-1E837E0AE8C7}"/>
    <hyperlink ref="B59" r:id="rId3" xr:uid="{F823DD4D-891E-4CAB-9D7E-29B166588B19}"/>
  </hyperlinks>
  <pageMargins left="0.25" right="0.25" top="0.75" bottom="0.75" header="0.3" footer="0.3"/>
  <pageSetup paperSize="9" orientation="portrait" r:id="rId4"/>
  <headerFooter differentFirst="1"/>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17"/>
  <sheetViews>
    <sheetView showGridLines="0" zoomScale="130" zoomScaleNormal="130" workbookViewId="0">
      <selection sqref="A1:B1"/>
    </sheetView>
  </sheetViews>
  <sheetFormatPr defaultColWidth="9.140625" defaultRowHeight="12.75" x14ac:dyDescent="0.25"/>
  <cols>
    <col min="1" max="1" width="53.28515625" style="107" customWidth="1"/>
    <col min="2" max="2" width="43.140625" style="107" customWidth="1"/>
    <col min="3" max="6" width="9.140625" style="107"/>
    <col min="7" max="7" width="41.5703125" style="107" customWidth="1"/>
    <col min="8" max="16384" width="9.140625" style="107"/>
  </cols>
  <sheetData>
    <row r="1" spans="1:7" ht="36" customHeight="1" x14ac:dyDescent="0.25">
      <c r="A1" s="189" t="s">
        <v>468</v>
      </c>
      <c r="B1" s="190"/>
      <c r="C1" s="109"/>
      <c r="D1" s="109"/>
      <c r="E1" s="109"/>
      <c r="F1" s="109"/>
      <c r="G1" s="109"/>
    </row>
    <row r="2" spans="1:7" ht="51" customHeight="1" x14ac:dyDescent="0.25">
      <c r="A2" s="188" t="s">
        <v>560</v>
      </c>
      <c r="B2" s="188"/>
      <c r="C2" s="110"/>
      <c r="D2" s="110"/>
      <c r="E2" s="110"/>
      <c r="F2" s="110"/>
      <c r="G2" s="110"/>
    </row>
    <row r="3" spans="1:7" ht="70.5" customHeight="1" x14ac:dyDescent="0.25"/>
    <row r="4" spans="1:7" ht="73.5" customHeight="1" x14ac:dyDescent="0.25">
      <c r="A4" s="116"/>
      <c r="B4" s="116"/>
    </row>
    <row r="5" spans="1:7" ht="36" customHeight="1" x14ac:dyDescent="0.25">
      <c r="A5" s="189" t="s">
        <v>469</v>
      </c>
      <c r="B5" s="190"/>
      <c r="C5" s="109"/>
      <c r="D5" s="109"/>
      <c r="E5" s="109"/>
      <c r="F5" s="109"/>
      <c r="G5" s="109"/>
    </row>
    <row r="6" spans="1:7" ht="25.5" customHeight="1" x14ac:dyDescent="0.25">
      <c r="A6" s="188" t="s">
        <v>470</v>
      </c>
      <c r="B6" s="188"/>
    </row>
    <row r="8" spans="1:7" x14ac:dyDescent="0.25">
      <c r="A8" s="111" t="s">
        <v>481</v>
      </c>
      <c r="B8" s="112" t="s">
        <v>482</v>
      </c>
    </row>
    <row r="9" spans="1:7" x14ac:dyDescent="0.25">
      <c r="A9" s="107" t="s">
        <v>471</v>
      </c>
      <c r="B9" s="113" t="s">
        <v>528</v>
      </c>
    </row>
    <row r="10" spans="1:7" x14ac:dyDescent="0.25">
      <c r="A10" s="107" t="s">
        <v>472</v>
      </c>
      <c r="B10" s="113" t="s">
        <v>760</v>
      </c>
    </row>
    <row r="11" spans="1:7" x14ac:dyDescent="0.25">
      <c r="A11" s="107" t="s">
        <v>473</v>
      </c>
      <c r="B11" s="113" t="s">
        <v>824</v>
      </c>
    </row>
    <row r="12" spans="1:7" x14ac:dyDescent="0.25">
      <c r="A12" s="107" t="s">
        <v>475</v>
      </c>
      <c r="B12" s="113" t="s">
        <v>476</v>
      </c>
    </row>
    <row r="13" spans="1:7" x14ac:dyDescent="0.25">
      <c r="A13" s="107" t="s">
        <v>474</v>
      </c>
      <c r="B13" s="113" t="s">
        <v>971</v>
      </c>
    </row>
    <row r="14" spans="1:7" x14ac:dyDescent="0.25">
      <c r="A14" s="136" t="s">
        <v>564</v>
      </c>
      <c r="B14" s="137" t="s">
        <v>823</v>
      </c>
    </row>
    <row r="15" spans="1:7" x14ac:dyDescent="0.25">
      <c r="A15" s="136" t="s">
        <v>562</v>
      </c>
      <c r="B15" s="137" t="s">
        <v>606</v>
      </c>
    </row>
    <row r="16" spans="1:7" x14ac:dyDescent="0.25">
      <c r="A16" s="136" t="s">
        <v>563</v>
      </c>
      <c r="B16" s="137" t="s">
        <v>973</v>
      </c>
    </row>
    <row r="17" spans="1:2" x14ac:dyDescent="0.25">
      <c r="A17" s="107" t="s">
        <v>555</v>
      </c>
      <c r="B17" s="113" t="s">
        <v>971</v>
      </c>
    </row>
  </sheetData>
  <mergeCells count="4">
    <mergeCell ref="A6:B6"/>
    <mergeCell ref="A5:B5"/>
    <mergeCell ref="A1:B1"/>
    <mergeCell ref="A2:B2"/>
  </mergeCells>
  <pageMargins left="0.7" right="0.7" top="0.75" bottom="0.75" header="0.3" footer="0.3"/>
  <pageSetup paperSize="9" orientation="portrait" r:id="rId1"/>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86E407-AC53-4D74-BB4A-40EAD7F1E3D4}">
  <sheetPr codeName="Sheet4"/>
  <dimension ref="A2:I21"/>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28" t="s">
        <v>494</v>
      </c>
      <c r="B5" s="128" t="s">
        <v>495</v>
      </c>
      <c r="C5" s="125" t="s">
        <v>559</v>
      </c>
      <c r="D5" s="126" t="s">
        <v>526</v>
      </c>
      <c r="E5" s="125" t="s">
        <v>466</v>
      </c>
      <c r="F5" s="125" t="s">
        <v>527</v>
      </c>
      <c r="G5" s="135" t="s">
        <v>529</v>
      </c>
      <c r="H5" s="135" t="s">
        <v>530</v>
      </c>
      <c r="I5" s="135" t="s">
        <v>565</v>
      </c>
    </row>
    <row r="6" spans="1:9" ht="15" x14ac:dyDescent="0.25">
      <c r="A6" s="128" t="s">
        <v>496</v>
      </c>
      <c r="B6" s="128" t="s">
        <v>497</v>
      </c>
      <c r="C6" s="125" t="s">
        <v>559</v>
      </c>
      <c r="D6" s="126" t="s">
        <v>526</v>
      </c>
      <c r="E6" s="125" t="s">
        <v>466</v>
      </c>
      <c r="F6" s="125" t="s">
        <v>527</v>
      </c>
      <c r="G6" s="135" t="s">
        <v>531</v>
      </c>
      <c r="H6" s="135" t="s">
        <v>532</v>
      </c>
      <c r="I6" s="135" t="s">
        <v>565</v>
      </c>
    </row>
    <row r="7" spans="1:9" ht="15" x14ac:dyDescent="0.25">
      <c r="A7" s="128" t="s">
        <v>498</v>
      </c>
      <c r="B7" s="128" t="s">
        <v>499</v>
      </c>
      <c r="C7" s="125" t="s">
        <v>559</v>
      </c>
      <c r="D7" s="126" t="s">
        <v>526</v>
      </c>
      <c r="E7" s="125" t="s">
        <v>466</v>
      </c>
      <c r="F7" s="125" t="s">
        <v>527</v>
      </c>
      <c r="G7" s="135" t="s">
        <v>533</v>
      </c>
      <c r="H7" s="135" t="s">
        <v>534</v>
      </c>
      <c r="I7" s="135" t="s">
        <v>566</v>
      </c>
    </row>
    <row r="8" spans="1:9" ht="15" x14ac:dyDescent="0.25">
      <c r="A8" s="127" t="s">
        <v>500</v>
      </c>
      <c r="B8" s="127" t="s">
        <v>501</v>
      </c>
      <c r="C8" s="125" t="s">
        <v>559</v>
      </c>
      <c r="D8" s="126" t="s">
        <v>526</v>
      </c>
      <c r="E8" s="125" t="s">
        <v>466</v>
      </c>
      <c r="F8" s="125" t="s">
        <v>527</v>
      </c>
      <c r="G8" s="135" t="s">
        <v>535</v>
      </c>
      <c r="H8" s="135" t="s">
        <v>536</v>
      </c>
      <c r="I8" s="135" t="s">
        <v>566</v>
      </c>
    </row>
    <row r="9" spans="1:9" ht="15" x14ac:dyDescent="0.25">
      <c r="A9" s="127" t="s">
        <v>502</v>
      </c>
      <c r="B9" s="127" t="s">
        <v>503</v>
      </c>
      <c r="C9" s="125" t="s">
        <v>559</v>
      </c>
      <c r="D9" s="126" t="s">
        <v>526</v>
      </c>
      <c r="E9" s="125" t="s">
        <v>466</v>
      </c>
      <c r="F9" s="125" t="s">
        <v>527</v>
      </c>
      <c r="G9" s="135" t="s">
        <v>537</v>
      </c>
      <c r="H9" s="135" t="s">
        <v>538</v>
      </c>
      <c r="I9" s="135" t="s">
        <v>565</v>
      </c>
    </row>
    <row r="10" spans="1:9" ht="15" x14ac:dyDescent="0.25">
      <c r="A10" s="127" t="s">
        <v>504</v>
      </c>
      <c r="B10" s="127" t="s">
        <v>505</v>
      </c>
      <c r="C10" s="125" t="s">
        <v>559</v>
      </c>
      <c r="D10" s="126" t="s">
        <v>526</v>
      </c>
      <c r="E10" s="125" t="s">
        <v>466</v>
      </c>
      <c r="F10" s="125" t="s">
        <v>527</v>
      </c>
      <c r="G10" s="135" t="s">
        <v>539</v>
      </c>
      <c r="H10" s="135" t="s">
        <v>540</v>
      </c>
      <c r="I10" s="135" t="s">
        <v>565</v>
      </c>
    </row>
    <row r="11" spans="1:9" ht="15" x14ac:dyDescent="0.25">
      <c r="A11" s="127" t="s">
        <v>506</v>
      </c>
      <c r="B11" s="127" t="s">
        <v>507</v>
      </c>
      <c r="C11" s="125" t="s">
        <v>559</v>
      </c>
      <c r="D11" s="126" t="s">
        <v>526</v>
      </c>
      <c r="E11" s="125" t="s">
        <v>466</v>
      </c>
      <c r="F11" s="125" t="s">
        <v>527</v>
      </c>
      <c r="G11" s="135" t="s">
        <v>541</v>
      </c>
      <c r="H11" s="135" t="s">
        <v>542</v>
      </c>
      <c r="I11" s="135" t="s">
        <v>565</v>
      </c>
    </row>
    <row r="12" spans="1:9" ht="15" x14ac:dyDescent="0.25">
      <c r="A12" s="127" t="s">
        <v>508</v>
      </c>
      <c r="B12" s="127" t="s">
        <v>509</v>
      </c>
      <c r="C12" s="125" t="s">
        <v>559</v>
      </c>
      <c r="D12" s="126" t="s">
        <v>526</v>
      </c>
      <c r="E12" s="125" t="s">
        <v>466</v>
      </c>
      <c r="F12" s="125" t="s">
        <v>527</v>
      </c>
      <c r="G12" s="135" t="s">
        <v>543</v>
      </c>
      <c r="H12" s="135" t="s">
        <v>544</v>
      </c>
      <c r="I12" s="135" t="s">
        <v>565</v>
      </c>
    </row>
    <row r="13" spans="1:9" ht="15" x14ac:dyDescent="0.25">
      <c r="A13" s="127" t="s">
        <v>510</v>
      </c>
      <c r="B13" s="127" t="s">
        <v>511</v>
      </c>
      <c r="C13" s="125" t="s">
        <v>559</v>
      </c>
      <c r="D13" s="126" t="s">
        <v>526</v>
      </c>
      <c r="E13" s="125" t="s">
        <v>466</v>
      </c>
      <c r="F13" s="125" t="s">
        <v>527</v>
      </c>
      <c r="G13" s="135" t="s">
        <v>545</v>
      </c>
      <c r="H13" s="135" t="s">
        <v>546</v>
      </c>
      <c r="I13" s="135" t="s">
        <v>565</v>
      </c>
    </row>
    <row r="14" spans="1:9" ht="15" x14ac:dyDescent="0.25">
      <c r="A14" s="127" t="s">
        <v>512</v>
      </c>
      <c r="B14" s="127" t="s">
        <v>513</v>
      </c>
      <c r="C14" s="125" t="s">
        <v>559</v>
      </c>
      <c r="D14" s="126" t="s">
        <v>526</v>
      </c>
      <c r="E14" s="125" t="s">
        <v>466</v>
      </c>
      <c r="F14" s="125" t="s">
        <v>527</v>
      </c>
      <c r="G14" s="135" t="s">
        <v>547</v>
      </c>
      <c r="H14" s="135" t="s">
        <v>548</v>
      </c>
      <c r="I14" s="135" t="s">
        <v>565</v>
      </c>
    </row>
    <row r="15" spans="1:9" ht="15" x14ac:dyDescent="0.25">
      <c r="A15" s="127" t="s">
        <v>514</v>
      </c>
      <c r="B15" s="127" t="s">
        <v>515</v>
      </c>
      <c r="C15" s="125" t="s">
        <v>559</v>
      </c>
      <c r="D15" s="126" t="s">
        <v>526</v>
      </c>
      <c r="E15" s="125" t="s">
        <v>466</v>
      </c>
      <c r="F15" s="125" t="s">
        <v>527</v>
      </c>
      <c r="G15" s="135" t="s">
        <v>549</v>
      </c>
      <c r="H15" s="135" t="s">
        <v>550</v>
      </c>
      <c r="I15" s="135" t="s">
        <v>565</v>
      </c>
    </row>
    <row r="16" spans="1:9" ht="15" x14ac:dyDescent="0.25">
      <c r="A16" s="127" t="s">
        <v>516</v>
      </c>
      <c r="B16" s="127" t="s">
        <v>517</v>
      </c>
      <c r="C16" s="125" t="s">
        <v>559</v>
      </c>
      <c r="D16" s="126" t="s">
        <v>526</v>
      </c>
      <c r="E16" s="125" t="s">
        <v>466</v>
      </c>
      <c r="F16" s="125" t="s">
        <v>527</v>
      </c>
      <c r="G16" s="135" t="s">
        <v>518</v>
      </c>
      <c r="H16" s="135" t="s">
        <v>519</v>
      </c>
      <c r="I16" s="135" t="s">
        <v>565</v>
      </c>
    </row>
    <row r="17" spans="1:9" ht="18" customHeight="1" x14ac:dyDescent="0.25">
      <c r="A17" s="127" t="s">
        <v>520</v>
      </c>
      <c r="B17" s="127" t="s">
        <v>521</v>
      </c>
      <c r="C17" s="125" t="s">
        <v>559</v>
      </c>
      <c r="D17" s="126" t="s">
        <v>526</v>
      </c>
      <c r="E17" s="125" t="s">
        <v>466</v>
      </c>
      <c r="F17" s="125" t="s">
        <v>527</v>
      </c>
      <c r="G17" s="135" t="s">
        <v>551</v>
      </c>
      <c r="H17" s="135" t="s">
        <v>552</v>
      </c>
      <c r="I17" s="135" t="s">
        <v>565</v>
      </c>
    </row>
    <row r="18" spans="1:9" ht="15" x14ac:dyDescent="0.25">
      <c r="A18" s="127" t="s">
        <v>522</v>
      </c>
      <c r="B18" s="127" t="s">
        <v>523</v>
      </c>
      <c r="C18" s="125" t="s">
        <v>559</v>
      </c>
      <c r="D18" s="126" t="s">
        <v>526</v>
      </c>
      <c r="E18" s="125" t="s">
        <v>466</v>
      </c>
      <c r="F18" s="125" t="s">
        <v>527</v>
      </c>
      <c r="G18" s="135" t="s">
        <v>553</v>
      </c>
      <c r="H18" s="135" t="s">
        <v>554</v>
      </c>
      <c r="I18" s="135" t="s">
        <v>565</v>
      </c>
    </row>
    <row r="19" spans="1:9" ht="15" x14ac:dyDescent="0.25">
      <c r="A19" s="132"/>
      <c r="B19" s="132"/>
      <c r="C19" s="133"/>
      <c r="D19" s="133"/>
      <c r="E19" s="133"/>
      <c r="F19" s="132"/>
      <c r="G19" s="132"/>
      <c r="H19" s="134"/>
      <c r="I19" s="132"/>
    </row>
    <row r="20" spans="1:9" ht="15" x14ac:dyDescent="0.25">
      <c r="A20" s="129"/>
      <c r="B20" s="129"/>
      <c r="C20" s="130"/>
      <c r="D20" s="130"/>
      <c r="E20" s="130"/>
      <c r="F20" s="129"/>
      <c r="G20" s="129"/>
      <c r="H20" s="131"/>
      <c r="I20" s="129"/>
    </row>
    <row r="21" spans="1:9" ht="15" x14ac:dyDescent="0.25">
      <c r="A21" s="129"/>
      <c r="B21" s="129"/>
      <c r="C21" s="130"/>
      <c r="D21" s="130"/>
      <c r="E21" s="130"/>
      <c r="F21" s="129"/>
      <c r="G21" s="129"/>
      <c r="H21" s="131"/>
      <c r="I21" s="129"/>
    </row>
  </sheetData>
  <phoneticPr fontId="48" type="noConversion"/>
  <dataValidations count="1">
    <dataValidation type="list" allowBlank="1" showInputMessage="1" showErrorMessage="1" sqref="C5:C18" xr:uid="{DCFD1572-6E31-4DF5-90B9-7CC8FEC8193B}">
      <formula1>DCC_RequirementTypes</formula1>
    </dataValidation>
  </dataValidations>
  <pageMargins left="0.7" right="0.7" top="0.75" bottom="0.75" header="0.3" footer="0.3"/>
  <pageSetup paperSize="9"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35931-230E-4337-95DE-2B6A48C5FD7C}">
  <sheetPr codeName="Sheet3"/>
  <dimension ref="A2:I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28" t="s">
        <v>496</v>
      </c>
      <c r="B5" s="128" t="s">
        <v>497</v>
      </c>
      <c r="C5" s="125" t="s">
        <v>559</v>
      </c>
      <c r="D5" s="126" t="s">
        <v>526</v>
      </c>
      <c r="E5" s="125" t="s">
        <v>466</v>
      </c>
      <c r="F5" s="125" t="s">
        <v>527</v>
      </c>
      <c r="G5" s="135" t="s">
        <v>531</v>
      </c>
      <c r="H5" s="135" t="s">
        <v>532</v>
      </c>
      <c r="I5" s="135" t="s">
        <v>565</v>
      </c>
    </row>
    <row r="6" spans="1:9" ht="15" x14ac:dyDescent="0.25">
      <c r="A6" s="128" t="s">
        <v>498</v>
      </c>
      <c r="B6" s="128" t="s">
        <v>499</v>
      </c>
      <c r="C6" s="125" t="s">
        <v>559</v>
      </c>
      <c r="D6" s="126" t="s">
        <v>526</v>
      </c>
      <c r="E6" s="125" t="s">
        <v>466</v>
      </c>
      <c r="F6" s="125" t="s">
        <v>527</v>
      </c>
      <c r="G6" s="135" t="s">
        <v>533</v>
      </c>
      <c r="H6" s="135" t="s">
        <v>534</v>
      </c>
      <c r="I6" s="135" t="s">
        <v>565</v>
      </c>
    </row>
    <row r="7" spans="1:9" ht="15" x14ac:dyDescent="0.25">
      <c r="A7" s="132"/>
      <c r="B7" s="132"/>
      <c r="C7" s="133"/>
      <c r="D7" s="133"/>
      <c r="E7" s="133"/>
      <c r="F7" s="132"/>
      <c r="G7" s="132"/>
      <c r="H7" s="134"/>
      <c r="I7" s="132"/>
    </row>
    <row r="8" spans="1:9" ht="15" x14ac:dyDescent="0.25">
      <c r="A8" s="129"/>
      <c r="B8" s="129"/>
      <c r="C8" s="130"/>
      <c r="D8" s="130"/>
      <c r="E8" s="130"/>
      <c r="F8" s="129"/>
      <c r="G8" s="129"/>
      <c r="H8" s="131"/>
      <c r="I8" s="129"/>
    </row>
    <row r="9" spans="1:9" ht="15" x14ac:dyDescent="0.25">
      <c r="A9" s="129"/>
      <c r="B9" s="129"/>
      <c r="C9" s="130"/>
      <c r="D9" s="130"/>
      <c r="E9" s="130"/>
      <c r="F9" s="129"/>
      <c r="G9" s="129"/>
      <c r="H9" s="131"/>
      <c r="I9" s="129"/>
    </row>
  </sheetData>
  <dataValidations count="1">
    <dataValidation type="list" allowBlank="1" showInputMessage="1" showErrorMessage="1" sqref="C5:C6" xr:uid="{FDAA2F70-8036-46F1-8CFE-03BFCE930476}">
      <formula1>DCC_RequirementTypes</formula1>
    </dataValidation>
  </dataValidations>
  <pageMargins left="0.7" right="0.7" top="0.75" bottom="0.75"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89A8E-F4DB-4DC4-B2BA-62B0FDCF5F79}">
  <sheetPr codeName="Sheet9"/>
  <dimension ref="A2:I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42578125" style="102" customWidth="1"/>
    <col min="2" max="2" width="48.28515625" style="102" bestFit="1" customWidth="1"/>
    <col min="3" max="3" width="51.7109375" style="102" bestFit="1" customWidth="1"/>
    <col min="4" max="4" width="21.7109375" style="102" bestFit="1" customWidth="1"/>
    <col min="5" max="5" width="40.28515625" style="102" bestFit="1" customWidth="1"/>
    <col min="6" max="6" width="38.7109375" style="103" customWidth="1" outlineLevel="1"/>
    <col min="7" max="7" width="14" style="103" bestFit="1" customWidth="1" outlineLevel="1"/>
    <col min="8" max="8" width="60.42578125" style="104"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35" t="s">
        <v>570</v>
      </c>
      <c r="B5" s="135" t="s">
        <v>571</v>
      </c>
      <c r="C5" s="125" t="s">
        <v>559</v>
      </c>
      <c r="D5" s="126" t="s">
        <v>574</v>
      </c>
      <c r="E5" s="125" t="s">
        <v>466</v>
      </c>
      <c r="F5" s="125" t="s">
        <v>527</v>
      </c>
      <c r="G5" s="135" t="s">
        <v>578</v>
      </c>
      <c r="H5" s="135" t="s">
        <v>579</v>
      </c>
      <c r="I5" s="135" t="s">
        <v>565</v>
      </c>
    </row>
    <row r="6" spans="1:9" ht="15" x14ac:dyDescent="0.25">
      <c r="A6" s="135" t="s">
        <v>572</v>
      </c>
      <c r="B6" s="135" t="s">
        <v>573</v>
      </c>
      <c r="C6" s="125" t="s">
        <v>559</v>
      </c>
      <c r="D6" s="126" t="s">
        <v>575</v>
      </c>
      <c r="E6" s="125" t="s">
        <v>466</v>
      </c>
      <c r="F6" s="125" t="s">
        <v>527</v>
      </c>
      <c r="G6" s="135" t="s">
        <v>576</v>
      </c>
      <c r="H6" s="135" t="s">
        <v>577</v>
      </c>
      <c r="I6" s="135" t="s">
        <v>565</v>
      </c>
    </row>
    <row r="7" spans="1:9" ht="15" x14ac:dyDescent="0.25">
      <c r="A7" s="132"/>
      <c r="B7" s="132"/>
      <c r="C7" s="133"/>
      <c r="D7" s="133"/>
      <c r="E7" s="133"/>
      <c r="F7" s="132"/>
      <c r="G7" s="132"/>
      <c r="H7" s="134"/>
      <c r="I7" s="132"/>
    </row>
    <row r="8" spans="1:9" ht="15" x14ac:dyDescent="0.25">
      <c r="A8" s="129"/>
      <c r="B8" s="129"/>
      <c r="C8" s="130"/>
      <c r="D8" s="130"/>
      <c r="E8" s="130"/>
      <c r="F8" s="129"/>
      <c r="G8" s="129"/>
      <c r="H8" s="131"/>
      <c r="I8" s="129"/>
    </row>
    <row r="9" spans="1:9" ht="15" x14ac:dyDescent="0.25">
      <c r="A9" s="129"/>
      <c r="B9" s="129"/>
      <c r="C9" s="130"/>
      <c r="D9" s="130"/>
      <c r="E9" s="130"/>
      <c r="F9" s="129"/>
      <c r="G9" s="129"/>
      <c r="H9" s="131"/>
      <c r="I9" s="129"/>
    </row>
  </sheetData>
  <dataValidations count="1">
    <dataValidation type="list" allowBlank="1" showInputMessage="1" showErrorMessage="1" sqref="C5:C6" xr:uid="{03FCB5BD-DA28-43F0-B44B-E825CB4AA9DE}">
      <formula1>DCC_RequirementTypes</formula1>
    </dataValidation>
  </dataValidations>
  <pageMargins left="0.7" right="0.7" top="0.75" bottom="0.75" header="0.3" footer="0.3"/>
  <pageSetup paperSize="9"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C949E-F1E4-4BAF-9766-52F6B992EFA1}">
  <sheetPr codeName="Sheet10"/>
  <dimension ref="A2:I1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bestFit="1" customWidth="1" outlineLevel="1"/>
    <col min="8" max="8" width="82.140625" style="104" bestFit="1" customWidth="1" outlineLevel="1"/>
    <col min="9" max="9" width="23.42578125" style="102" bestFit="1" customWidth="1" outlineLevel="1"/>
    <col min="10" max="16384" width="9.140625" style="102"/>
  </cols>
  <sheetData>
    <row r="2" spans="1:9" ht="3" customHeight="1" x14ac:dyDescent="0.25"/>
    <row r="3" spans="1:9" hidden="1" x14ac:dyDescent="0.25">
      <c r="C3" s="105"/>
      <c r="D3" s="105"/>
      <c r="E3" s="105"/>
    </row>
    <row r="4" spans="1:9" s="106" customFormat="1" ht="25.5" x14ac:dyDescent="0.25">
      <c r="A4" s="121" t="s">
        <v>128</v>
      </c>
      <c r="B4" s="122" t="s">
        <v>525</v>
      </c>
      <c r="C4" s="122" t="s">
        <v>558</v>
      </c>
      <c r="D4" s="122" t="s">
        <v>477</v>
      </c>
      <c r="E4" s="122" t="s">
        <v>478</v>
      </c>
      <c r="F4" s="122" t="s">
        <v>479</v>
      </c>
      <c r="G4" s="122" t="s">
        <v>486</v>
      </c>
      <c r="H4" s="123" t="s">
        <v>524</v>
      </c>
      <c r="I4" s="124" t="s">
        <v>480</v>
      </c>
    </row>
    <row r="5" spans="1:9" ht="15" x14ac:dyDescent="0.25">
      <c r="A5" s="135" t="s">
        <v>619</v>
      </c>
      <c r="B5" s="135" t="s">
        <v>633</v>
      </c>
      <c r="C5" s="125" t="s">
        <v>559</v>
      </c>
      <c r="D5" s="126" t="s">
        <v>575</v>
      </c>
      <c r="E5" s="125" t="s">
        <v>466</v>
      </c>
      <c r="F5" s="125" t="s">
        <v>527</v>
      </c>
      <c r="G5" s="135" t="s">
        <v>620</v>
      </c>
      <c r="H5" s="135" t="s">
        <v>634</v>
      </c>
      <c r="I5" s="135" t="s">
        <v>565</v>
      </c>
    </row>
    <row r="6" spans="1:9" ht="15" x14ac:dyDescent="0.25">
      <c r="A6" s="135" t="s">
        <v>593</v>
      </c>
      <c r="B6" s="135" t="s">
        <v>618</v>
      </c>
      <c r="C6" s="125" t="s">
        <v>559</v>
      </c>
      <c r="D6" s="126" t="s">
        <v>575</v>
      </c>
      <c r="E6" s="125" t="s">
        <v>466</v>
      </c>
      <c r="F6" s="125" t="s">
        <v>527</v>
      </c>
      <c r="G6" s="135" t="s">
        <v>594</v>
      </c>
      <c r="H6" s="135" t="s">
        <v>621</v>
      </c>
      <c r="I6" s="135" t="s">
        <v>565</v>
      </c>
    </row>
    <row r="7" spans="1:9" ht="15" x14ac:dyDescent="0.25">
      <c r="A7" s="135" t="s">
        <v>500</v>
      </c>
      <c r="B7" s="135" t="s">
        <v>501</v>
      </c>
      <c r="C7" s="125" t="s">
        <v>559</v>
      </c>
      <c r="D7" s="126" t="s">
        <v>575</v>
      </c>
      <c r="E7" s="125" t="s">
        <v>466</v>
      </c>
      <c r="F7" s="125" t="s">
        <v>527</v>
      </c>
      <c r="G7" s="135" t="s">
        <v>535</v>
      </c>
      <c r="H7" s="135" t="s">
        <v>536</v>
      </c>
      <c r="I7" s="135" t="s">
        <v>565</v>
      </c>
    </row>
    <row r="8" spans="1:9" ht="15" x14ac:dyDescent="0.25">
      <c r="A8" s="135" t="s">
        <v>580</v>
      </c>
      <c r="B8" s="135" t="s">
        <v>581</v>
      </c>
      <c r="C8" s="125" t="s">
        <v>559</v>
      </c>
      <c r="D8" s="126" t="s">
        <v>575</v>
      </c>
      <c r="E8" s="125" t="s">
        <v>466</v>
      </c>
      <c r="F8" s="125" t="s">
        <v>527</v>
      </c>
      <c r="G8" s="135" t="s">
        <v>595</v>
      </c>
      <c r="H8" s="135" t="s">
        <v>596</v>
      </c>
      <c r="I8" s="135" t="s">
        <v>565</v>
      </c>
    </row>
    <row r="9" spans="1:9" ht="15" x14ac:dyDescent="0.25">
      <c r="A9" s="135" t="s">
        <v>582</v>
      </c>
      <c r="B9" s="135" t="s">
        <v>583</v>
      </c>
      <c r="C9" s="125" t="s">
        <v>559</v>
      </c>
      <c r="D9" s="126" t="s">
        <v>575</v>
      </c>
      <c r="E9" s="125" t="s">
        <v>466</v>
      </c>
      <c r="F9" s="125" t="s">
        <v>527</v>
      </c>
      <c r="G9" s="135" t="s">
        <v>597</v>
      </c>
      <c r="H9" s="135" t="s">
        <v>598</v>
      </c>
      <c r="I9" s="135" t="s">
        <v>565</v>
      </c>
    </row>
    <row r="10" spans="1:9" ht="15" x14ac:dyDescent="0.25">
      <c r="A10" s="135" t="s">
        <v>584</v>
      </c>
      <c r="B10" s="135" t="s">
        <v>617</v>
      </c>
      <c r="C10" s="125" t="s">
        <v>559</v>
      </c>
      <c r="D10" s="126" t="s">
        <v>575</v>
      </c>
      <c r="E10" s="125" t="s">
        <v>466</v>
      </c>
      <c r="F10" s="125" t="s">
        <v>527</v>
      </c>
      <c r="G10" s="135" t="s">
        <v>599</v>
      </c>
      <c r="H10" s="135" t="s">
        <v>622</v>
      </c>
      <c r="I10" s="135" t="s">
        <v>565</v>
      </c>
    </row>
    <row r="11" spans="1:9" ht="15" x14ac:dyDescent="0.25">
      <c r="A11" s="135" t="s">
        <v>585</v>
      </c>
      <c r="B11" s="135" t="s">
        <v>586</v>
      </c>
      <c r="C11" s="125" t="s">
        <v>559</v>
      </c>
      <c r="D11" s="126" t="s">
        <v>575</v>
      </c>
      <c r="E11" s="125" t="s">
        <v>466</v>
      </c>
      <c r="F11" s="125" t="s">
        <v>527</v>
      </c>
      <c r="G11" s="135" t="s">
        <v>600</v>
      </c>
      <c r="H11" s="135" t="s">
        <v>601</v>
      </c>
      <c r="I11" s="135" t="s">
        <v>565</v>
      </c>
    </row>
    <row r="12" spans="1:9" ht="15" x14ac:dyDescent="0.25">
      <c r="A12" s="135" t="s">
        <v>587</v>
      </c>
      <c r="B12" s="135" t="s">
        <v>588</v>
      </c>
      <c r="C12" s="125" t="s">
        <v>559</v>
      </c>
      <c r="D12" s="126" t="s">
        <v>575</v>
      </c>
      <c r="E12" s="125" t="s">
        <v>466</v>
      </c>
      <c r="F12" s="125" t="s">
        <v>527</v>
      </c>
      <c r="G12" s="135" t="s">
        <v>602</v>
      </c>
      <c r="H12" s="135" t="s">
        <v>603</v>
      </c>
      <c r="I12" s="135" t="s">
        <v>565</v>
      </c>
    </row>
    <row r="13" spans="1:9" ht="15" x14ac:dyDescent="0.25">
      <c r="A13" s="135" t="s">
        <v>589</v>
      </c>
      <c r="B13" s="135" t="s">
        <v>590</v>
      </c>
      <c r="C13" s="125" t="s">
        <v>559</v>
      </c>
      <c r="D13" s="126" t="s">
        <v>575</v>
      </c>
      <c r="E13" s="125" t="s">
        <v>466</v>
      </c>
      <c r="F13" s="125" t="s">
        <v>527</v>
      </c>
      <c r="G13" s="135" t="s">
        <v>604</v>
      </c>
      <c r="H13" s="135" t="s">
        <v>605</v>
      </c>
      <c r="I13" s="135" t="s">
        <v>565</v>
      </c>
    </row>
    <row r="14" spans="1:9" ht="15" x14ac:dyDescent="0.25">
      <c r="A14" s="135" t="s">
        <v>591</v>
      </c>
      <c r="B14" s="135" t="s">
        <v>592</v>
      </c>
      <c r="C14" s="125" t="s">
        <v>559</v>
      </c>
      <c r="D14" s="126" t="s">
        <v>575</v>
      </c>
      <c r="E14" s="125" t="s">
        <v>466</v>
      </c>
      <c r="F14" s="125" t="s">
        <v>527</v>
      </c>
      <c r="G14" s="135" t="s">
        <v>602</v>
      </c>
      <c r="H14" s="135" t="s">
        <v>603</v>
      </c>
      <c r="I14" s="135" t="s">
        <v>565</v>
      </c>
    </row>
    <row r="15" spans="1:9" ht="15" x14ac:dyDescent="0.25">
      <c r="A15" s="135" t="s">
        <v>607</v>
      </c>
      <c r="B15" s="135" t="s">
        <v>608</v>
      </c>
      <c r="C15" s="125" t="s">
        <v>559</v>
      </c>
      <c r="D15" s="126" t="s">
        <v>575</v>
      </c>
      <c r="E15" s="125" t="s">
        <v>466</v>
      </c>
      <c r="F15" s="125" t="s">
        <v>527</v>
      </c>
      <c r="G15" s="135" t="s">
        <v>623</v>
      </c>
      <c r="H15" s="135" t="s">
        <v>624</v>
      </c>
      <c r="I15" s="135" t="s">
        <v>565</v>
      </c>
    </row>
    <row r="16" spans="1:9" ht="15" x14ac:dyDescent="0.25">
      <c r="A16" s="135" t="s">
        <v>609</v>
      </c>
      <c r="B16" s="135" t="s">
        <v>610</v>
      </c>
      <c r="C16" s="125" t="s">
        <v>559</v>
      </c>
      <c r="D16" s="126" t="s">
        <v>575</v>
      </c>
      <c r="E16" s="125" t="s">
        <v>466</v>
      </c>
      <c r="F16" s="125" t="s">
        <v>527</v>
      </c>
      <c r="G16" s="135" t="s">
        <v>625</v>
      </c>
      <c r="H16" s="135" t="s">
        <v>626</v>
      </c>
      <c r="I16" s="135" t="s">
        <v>565</v>
      </c>
    </row>
    <row r="17" spans="1:9" ht="15" x14ac:dyDescent="0.25">
      <c r="A17" s="135" t="s">
        <v>611</v>
      </c>
      <c r="B17" s="135" t="s">
        <v>612</v>
      </c>
      <c r="C17" s="125" t="s">
        <v>559</v>
      </c>
      <c r="D17" s="126" t="s">
        <v>575</v>
      </c>
      <c r="E17" s="125" t="s">
        <v>466</v>
      </c>
      <c r="F17" s="125" t="s">
        <v>527</v>
      </c>
      <c r="G17" s="135" t="s">
        <v>627</v>
      </c>
      <c r="H17" s="135" t="s">
        <v>628</v>
      </c>
      <c r="I17" s="135" t="s">
        <v>565</v>
      </c>
    </row>
    <row r="18" spans="1:9" ht="15" x14ac:dyDescent="0.25">
      <c r="A18" s="135" t="s">
        <v>613</v>
      </c>
      <c r="B18" s="135" t="s">
        <v>614</v>
      </c>
      <c r="C18" s="125" t="s">
        <v>559</v>
      </c>
      <c r="D18" s="126" t="s">
        <v>575</v>
      </c>
      <c r="E18" s="125" t="s">
        <v>466</v>
      </c>
      <c r="F18" s="125" t="s">
        <v>527</v>
      </c>
      <c r="G18" s="135" t="s">
        <v>629</v>
      </c>
      <c r="H18" s="135" t="s">
        <v>630</v>
      </c>
      <c r="I18" s="135" t="s">
        <v>565</v>
      </c>
    </row>
    <row r="19" spans="1:9" ht="15" x14ac:dyDescent="0.25">
      <c r="A19" s="135" t="s">
        <v>615</v>
      </c>
      <c r="B19" s="135" t="s">
        <v>616</v>
      </c>
      <c r="C19" s="125" t="s">
        <v>559</v>
      </c>
      <c r="D19" s="126" t="s">
        <v>575</v>
      </c>
      <c r="E19" s="125" t="s">
        <v>466</v>
      </c>
      <c r="F19" s="125" t="s">
        <v>527</v>
      </c>
      <c r="G19" s="135" t="s">
        <v>631</v>
      </c>
      <c r="H19" s="135" t="s">
        <v>632</v>
      </c>
      <c r="I19" s="135" t="s">
        <v>565</v>
      </c>
    </row>
  </sheetData>
  <phoneticPr fontId="48" type="noConversion"/>
  <dataValidations count="1">
    <dataValidation type="list" allowBlank="1" showInputMessage="1" showErrorMessage="1" sqref="C5:C19" xr:uid="{68AE54CF-8143-4D68-A836-7CDEDB2E01A3}">
      <formula1>DCC_RequirementTypes</formula1>
    </dataValidation>
  </dataValidation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3F2C27-7789-4738-B280-8C0BEBE29135}">
  <dimension ref="A2:J19"/>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60" x14ac:dyDescent="0.25">
      <c r="A5" s="135" t="s">
        <v>636</v>
      </c>
      <c r="B5" s="135" t="s">
        <v>637</v>
      </c>
      <c r="C5" s="142" t="s">
        <v>559</v>
      </c>
      <c r="D5" s="143" t="s">
        <v>575</v>
      </c>
      <c r="E5" s="142" t="s">
        <v>466</v>
      </c>
      <c r="F5" s="142" t="s">
        <v>527</v>
      </c>
      <c r="G5" s="128" t="s">
        <v>638</v>
      </c>
      <c r="H5" s="128" t="s">
        <v>639</v>
      </c>
      <c r="I5" s="128" t="s">
        <v>566</v>
      </c>
      <c r="J5" s="146" t="s">
        <v>645</v>
      </c>
    </row>
    <row r="6" spans="1:10" ht="15" x14ac:dyDescent="0.25">
      <c r="A6" s="135" t="s">
        <v>636</v>
      </c>
      <c r="B6" s="135" t="s">
        <v>637</v>
      </c>
      <c r="C6" s="142" t="s">
        <v>559</v>
      </c>
      <c r="D6" s="143" t="s">
        <v>575</v>
      </c>
      <c r="E6" s="142" t="s">
        <v>466</v>
      </c>
      <c r="F6" s="142" t="s">
        <v>527</v>
      </c>
      <c r="G6" s="128" t="s">
        <v>640</v>
      </c>
      <c r="H6" s="128" t="s">
        <v>641</v>
      </c>
      <c r="I6" s="125" t="s">
        <v>565</v>
      </c>
      <c r="J6" s="146"/>
    </row>
    <row r="7" spans="1:10" ht="15" x14ac:dyDescent="0.25">
      <c r="A7" s="135" t="s">
        <v>636</v>
      </c>
      <c r="B7" s="135" t="s">
        <v>637</v>
      </c>
      <c r="C7" s="142" t="s">
        <v>559</v>
      </c>
      <c r="D7" s="143" t="s">
        <v>575</v>
      </c>
      <c r="E7" s="142" t="s">
        <v>466</v>
      </c>
      <c r="F7" s="142" t="s">
        <v>527</v>
      </c>
      <c r="G7" s="128" t="s">
        <v>642</v>
      </c>
      <c r="H7" s="128" t="s">
        <v>643</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row r="18" spans="1:9" ht="15" x14ac:dyDescent="0.25">
      <c r="A18"/>
      <c r="B18"/>
      <c r="C18" s="129"/>
      <c r="D18" s="144"/>
      <c r="E18" s="129"/>
      <c r="F18" s="129"/>
      <c r="G18"/>
      <c r="H18"/>
      <c r="I18"/>
    </row>
    <row r="19" spans="1:9" ht="15" x14ac:dyDescent="0.25">
      <c r="A19"/>
      <c r="B19"/>
      <c r="C19" s="129"/>
      <c r="D19" s="144"/>
      <c r="E19" s="129"/>
      <c r="F19" s="129"/>
      <c r="G19"/>
      <c r="H19"/>
      <c r="I19"/>
    </row>
  </sheetData>
  <phoneticPr fontId="48" type="noConversion"/>
  <dataValidations count="1">
    <dataValidation type="list" allowBlank="1" showInputMessage="1" showErrorMessage="1" sqref="C5:C12" xr:uid="{31C6F28D-9ED1-4619-A384-497C33F850A1}">
      <formula1>DCC_RequirementTypes</formula1>
    </dataValidation>
  </dataValidation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366F3-EDBE-4B04-A8D3-4F96FD2ECEBD}">
  <dimension ref="A2:J17"/>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t="s">
        <v>648</v>
      </c>
      <c r="B5" t="s">
        <v>652</v>
      </c>
      <c r="C5" s="142" t="s">
        <v>559</v>
      </c>
      <c r="D5" s="143" t="s">
        <v>651</v>
      </c>
      <c r="E5" s="142" t="s">
        <v>466</v>
      </c>
      <c r="F5" s="142" t="s">
        <v>527</v>
      </c>
      <c r="G5" t="s">
        <v>649</v>
      </c>
      <c r="H5" t="s">
        <v>650</v>
      </c>
      <c r="I5" s="128" t="s">
        <v>565</v>
      </c>
      <c r="J5" s="146"/>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 xr:uid="{E1A435AF-25C6-4C67-B24C-2E0207265554}">
      <formula1>DCC_RequirementTypes</formula1>
    </dataValidation>
  </dataValidations>
  <pageMargins left="0.7" right="0.7" top="0.75" bottom="0.75" header="0.3" footer="0.3"/>
  <pageSetup paperSize="9" orientation="portrait"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22188-14AA-4B57-A9B5-C039E0129B23}">
  <dimension ref="A2:J17"/>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654</v>
      </c>
      <c r="B5" s="135" t="s">
        <v>655</v>
      </c>
      <c r="C5" s="142" t="s">
        <v>559</v>
      </c>
      <c r="D5" s="143" t="s">
        <v>651</v>
      </c>
      <c r="E5" s="142" t="s">
        <v>466</v>
      </c>
      <c r="F5" s="142" t="s">
        <v>527</v>
      </c>
      <c r="G5" s="135" t="s">
        <v>656</v>
      </c>
      <c r="H5" t="s">
        <v>657</v>
      </c>
      <c r="I5" s="128" t="s">
        <v>565</v>
      </c>
      <c r="J5" s="146"/>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 xr:uid="{9B3C9232-5599-4FFF-804D-3AE63E31CB3C}">
      <formula1>DCC_RequirementTypes</formula1>
    </dataValidation>
  </dataValidations>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2BF4F-77EF-4DC8-9B17-5B9ABE1DCECF}">
  <dimension ref="A2:J17"/>
  <sheetViews>
    <sheetView showGridLines="0" zoomScaleNormal="100" workbookViewId="0">
      <pane xSplit="2" ySplit="4" topLeftCell="H5" activePane="bottomRight" state="frozen"/>
      <selection pane="topRight" activeCell="D1" sqref="D1"/>
      <selection pane="bottomLeft" activeCell="A5" sqref="A5"/>
      <selection pane="bottomRight" activeCell="J6" sqref="J6"/>
    </sheetView>
  </sheetViews>
  <sheetFormatPr defaultColWidth="9.140625" defaultRowHeight="12.75" outlineLevelCol="1" x14ac:dyDescent="0.25"/>
  <cols>
    <col min="1" max="1" width="9.5703125" style="102" customWidth="1"/>
    <col min="2" max="2" width="68.140625" style="102" bestFit="1" customWidth="1"/>
    <col min="3" max="3" width="19.140625" style="102" bestFit="1" customWidth="1"/>
    <col min="4" max="4" width="21.7109375" style="102" bestFit="1" customWidth="1"/>
    <col min="5" max="5" width="21.42578125" style="102" bestFit="1" customWidth="1"/>
    <col min="6" max="6" width="38.7109375" style="103" customWidth="1" outlineLevel="1"/>
    <col min="7" max="7" width="14" style="103" customWidth="1" outlineLevel="1"/>
    <col min="8" max="8" width="82.14062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659</v>
      </c>
      <c r="B5" s="135" t="s">
        <v>660</v>
      </c>
      <c r="C5" s="142" t="s">
        <v>559</v>
      </c>
      <c r="D5" s="143" t="s">
        <v>651</v>
      </c>
      <c r="E5" s="142" t="s">
        <v>466</v>
      </c>
      <c r="F5" s="142" t="s">
        <v>527</v>
      </c>
      <c r="G5" s="135" t="s">
        <v>663</v>
      </c>
      <c r="H5" s="135" t="s">
        <v>664</v>
      </c>
      <c r="I5" s="128" t="s">
        <v>565</v>
      </c>
      <c r="J5" s="146"/>
    </row>
    <row r="6" spans="1:10" ht="45" x14ac:dyDescent="0.25">
      <c r="A6" s="135" t="s">
        <v>661</v>
      </c>
      <c r="B6" s="135" t="s">
        <v>662</v>
      </c>
      <c r="C6" s="142" t="s">
        <v>559</v>
      </c>
      <c r="D6" s="143" t="s">
        <v>651</v>
      </c>
      <c r="E6" s="142" t="s">
        <v>466</v>
      </c>
      <c r="F6" s="142" t="s">
        <v>527</v>
      </c>
      <c r="G6" s="135" t="s">
        <v>665</v>
      </c>
      <c r="H6" s="135" t="s">
        <v>666</v>
      </c>
      <c r="I6" s="125" t="s">
        <v>565</v>
      </c>
      <c r="J6" s="146" t="s">
        <v>667</v>
      </c>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row r="17" spans="1:9" ht="15" x14ac:dyDescent="0.25">
      <c r="A17"/>
      <c r="B17"/>
      <c r="C17" s="129"/>
      <c r="D17" s="144"/>
      <c r="E17" s="129"/>
      <c r="F17" s="129"/>
      <c r="G17"/>
      <c r="H17"/>
      <c r="I17"/>
    </row>
  </sheetData>
  <dataValidations count="1">
    <dataValidation type="list" allowBlank="1" showInputMessage="1" showErrorMessage="1" sqref="C5:C6" xr:uid="{0A577783-B2F5-4CE5-B5B1-E77FBEB7109D}">
      <formula1>DCC_RequirementTypes</formula1>
    </dataValidation>
  </dataValidations>
  <pageMargins left="0.7" right="0.7" top="0.75" bottom="0.75" header="0.3" footer="0.3"/>
  <pageSetup paperSize="9" orientation="portrait" r:id="rId1"/>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8F727-DC9B-4C3C-A22C-DD4A6457238B}">
  <dimension ref="A2:J16"/>
  <sheetViews>
    <sheetView showGridLines="0" zoomScaleNormal="100" workbookViewId="0">
      <pane xSplit="2" ySplit="4" topLeftCell="F5" activePane="bottomRight" state="frozen"/>
      <selection pane="topRight" activeCell="D1" sqref="D1"/>
      <selection pane="bottomLeft" activeCell="A5" sqref="A5"/>
      <selection pane="bottomRight" activeCell="I5" sqref="I5"/>
    </sheetView>
  </sheetViews>
  <sheetFormatPr defaultColWidth="9.140625" defaultRowHeight="12.75" outlineLevelCol="1" x14ac:dyDescent="0.25"/>
  <cols>
    <col min="1" max="1" width="9.5703125" style="102" customWidth="1"/>
    <col min="2" max="2" width="43.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56.71093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45" x14ac:dyDescent="0.25">
      <c r="A5" s="135" t="s">
        <v>661</v>
      </c>
      <c r="B5" s="135" t="s">
        <v>662</v>
      </c>
      <c r="C5" s="142" t="s">
        <v>559</v>
      </c>
      <c r="D5" s="143" t="s">
        <v>651</v>
      </c>
      <c r="E5" s="142" t="s">
        <v>466</v>
      </c>
      <c r="F5" s="142" t="s">
        <v>527</v>
      </c>
      <c r="G5" s="135" t="s">
        <v>669</v>
      </c>
      <c r="H5" s="135" t="s">
        <v>670</v>
      </c>
      <c r="I5" s="125" t="s">
        <v>565</v>
      </c>
      <c r="J5" s="146" t="s">
        <v>667</v>
      </c>
    </row>
    <row r="6" spans="1:10" ht="15" x14ac:dyDescent="0.25">
      <c r="A6"/>
      <c r="B6"/>
      <c r="C6" s="129"/>
      <c r="D6" s="144"/>
      <c r="E6" s="129"/>
      <c r="F6" s="129"/>
      <c r="G6"/>
      <c r="H6"/>
      <c r="I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sheetData>
  <dataValidations count="1">
    <dataValidation type="list" allowBlank="1" showInputMessage="1" showErrorMessage="1" sqref="C5" xr:uid="{8E1D3AA8-A63D-4350-B124-8E92D8D1D297}">
      <formula1>DCC_RequirementTypes</formula1>
    </dataValidation>
  </dataValidations>
  <pageMargins left="0.7" right="0.7" top="0.75" bottom="0.75" header="0.3" footer="0.3"/>
  <pageSetup paperSize="9"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40EADE-9DF5-448E-98B5-10E10CF1FE12}">
  <dimension ref="A2:J1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680</v>
      </c>
      <c r="B5" s="135" t="s">
        <v>681</v>
      </c>
      <c r="C5" s="142" t="s">
        <v>559</v>
      </c>
      <c r="D5" s="143" t="s">
        <v>651</v>
      </c>
      <c r="E5" s="142" t="s">
        <v>466</v>
      </c>
      <c r="F5" s="142" t="s">
        <v>527</v>
      </c>
      <c r="G5" s="135" t="s">
        <v>684</v>
      </c>
      <c r="H5" s="135" t="s">
        <v>685</v>
      </c>
      <c r="I5" s="125" t="s">
        <v>565</v>
      </c>
      <c r="J5" s="146"/>
    </row>
    <row r="6" spans="1:10" ht="15" x14ac:dyDescent="0.25">
      <c r="A6" s="135" t="s">
        <v>682</v>
      </c>
      <c r="B6" s="135" t="s">
        <v>683</v>
      </c>
      <c r="C6" s="125" t="s">
        <v>559</v>
      </c>
      <c r="D6" s="126" t="s">
        <v>651</v>
      </c>
      <c r="E6" s="125" t="s">
        <v>466</v>
      </c>
      <c r="F6" s="125" t="s">
        <v>527</v>
      </c>
      <c r="G6" s="135" t="s">
        <v>686</v>
      </c>
      <c r="H6" s="135" t="s">
        <v>687</v>
      </c>
      <c r="I6" s="125" t="s">
        <v>565</v>
      </c>
      <c r="J6" s="146"/>
    </row>
    <row r="7" spans="1:10" ht="15" x14ac:dyDescent="0.25">
      <c r="A7" s="135" t="s">
        <v>676</v>
      </c>
      <c r="B7" s="135" t="s">
        <v>677</v>
      </c>
      <c r="C7" s="125" t="s">
        <v>559</v>
      </c>
      <c r="D7" s="126" t="s">
        <v>651</v>
      </c>
      <c r="E7" s="125" t="s">
        <v>466</v>
      </c>
      <c r="F7" s="125" t="s">
        <v>527</v>
      </c>
      <c r="G7" s="135" t="s">
        <v>678</v>
      </c>
      <c r="H7" s="135" t="s">
        <v>679</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row r="15" spans="1:10" ht="15" x14ac:dyDescent="0.25">
      <c r="A15"/>
      <c r="B15"/>
      <c r="C15" s="129"/>
      <c r="D15" s="144"/>
      <c r="E15" s="129"/>
      <c r="F15" s="129"/>
      <c r="G15"/>
      <c r="H15"/>
      <c r="I15"/>
    </row>
    <row r="16" spans="1:10" ht="15" x14ac:dyDescent="0.25">
      <c r="A16"/>
      <c r="B16"/>
      <c r="C16" s="129"/>
      <c r="D16" s="144"/>
      <c r="E16" s="129"/>
      <c r="F16" s="129"/>
      <c r="G16"/>
      <c r="H16"/>
      <c r="I16"/>
    </row>
  </sheetData>
  <dataValidations count="1">
    <dataValidation type="list" allowBlank="1" showInputMessage="1" showErrorMessage="1" sqref="C5:C12" xr:uid="{5CB9F76E-A0D6-46D8-ACCD-5A82F08ECFAA}">
      <formula1>DCC_RequirementTypes</formula1>
    </dataValidation>
  </dataValidations>
  <pageMargins left="0.7" right="0.7" top="0.75" bottom="0.75" header="0.3" footer="0.3"/>
  <pageSetup paperSize="9" orientation="portrait" r:id="rId1"/>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63EC9-4FF0-417C-B5BE-E9723F031E63}">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J9" sqref="J9"/>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693</v>
      </c>
      <c r="B5" s="135" t="s">
        <v>694</v>
      </c>
      <c r="C5" s="142" t="s">
        <v>559</v>
      </c>
      <c r="D5" s="143" t="s">
        <v>651</v>
      </c>
      <c r="E5" s="142" t="s">
        <v>466</v>
      </c>
      <c r="F5" s="142" t="s">
        <v>527</v>
      </c>
      <c r="G5" s="135" t="s">
        <v>695</v>
      </c>
      <c r="H5" s="135" t="s">
        <v>696</v>
      </c>
      <c r="I5" s="125" t="s">
        <v>565</v>
      </c>
      <c r="J5" s="146"/>
    </row>
    <row r="6" spans="1:10" ht="15" x14ac:dyDescent="0.25">
      <c r="A6" s="135" t="s">
        <v>689</v>
      </c>
      <c r="B6" s="135" t="s">
        <v>690</v>
      </c>
      <c r="C6" s="125" t="s">
        <v>559</v>
      </c>
      <c r="D6" s="126" t="s">
        <v>651</v>
      </c>
      <c r="E6" s="125" t="s">
        <v>466</v>
      </c>
      <c r="F6" s="125" t="s">
        <v>527</v>
      </c>
      <c r="G6" s="135" t="s">
        <v>691</v>
      </c>
      <c r="H6" s="135" t="s">
        <v>692</v>
      </c>
      <c r="I6" s="125" t="s">
        <v>565</v>
      </c>
      <c r="J6" s="146"/>
    </row>
    <row r="7" spans="1:10" ht="15" x14ac:dyDescent="0.25">
      <c r="A7"/>
      <c r="B7"/>
      <c r="C7" s="129"/>
      <c r="D7" s="144"/>
      <c r="E7" s="129"/>
      <c r="F7" s="129"/>
      <c r="G7"/>
      <c r="H7"/>
      <c r="I7"/>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6" xr:uid="{A07CB40C-055A-4358-B9A6-A04BBFA5C1A8}">
      <formula1>DCC_RequirementTypes</formula1>
    </dataValidation>
  </dataValidations>
  <pageMargins left="0.7" right="0.7" top="0.75" bottom="0.75" header="0.3" footer="0.3"/>
  <pageSetup paperSize="9" orientation="portrait" r:id="rId1"/>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C7E5C-DA6E-4169-B3C2-9F06B983F80B}">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D14" sqref="D14"/>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698</v>
      </c>
      <c r="B5" s="135" t="s">
        <v>699</v>
      </c>
      <c r="C5" s="125" t="s">
        <v>559</v>
      </c>
      <c r="D5" s="126" t="s">
        <v>651</v>
      </c>
      <c r="E5" s="125" t="s">
        <v>466</v>
      </c>
      <c r="F5" s="125" t="s">
        <v>527</v>
      </c>
      <c r="G5" s="135" t="s">
        <v>702</v>
      </c>
      <c r="H5" s="135" t="s">
        <v>703</v>
      </c>
      <c r="I5" s="125" t="s">
        <v>565</v>
      </c>
      <c r="J5" s="146"/>
    </row>
    <row r="6" spans="1:10" ht="15" x14ac:dyDescent="0.25">
      <c r="A6" s="135" t="s">
        <v>706</v>
      </c>
      <c r="B6" s="135" t="s">
        <v>707</v>
      </c>
      <c r="C6" s="125" t="s">
        <v>559</v>
      </c>
      <c r="D6" s="126" t="s">
        <v>651</v>
      </c>
      <c r="E6" s="125" t="s">
        <v>466</v>
      </c>
      <c r="F6" s="125" t="s">
        <v>527</v>
      </c>
      <c r="G6" s="135" t="s">
        <v>708</v>
      </c>
      <c r="H6" s="135" t="s">
        <v>709</v>
      </c>
      <c r="I6" s="125" t="s">
        <v>565</v>
      </c>
      <c r="J6" s="146"/>
    </row>
    <row r="7" spans="1:10" ht="15" x14ac:dyDescent="0.25">
      <c r="A7" s="135" t="s">
        <v>700</v>
      </c>
      <c r="B7" s="135" t="s">
        <v>701</v>
      </c>
      <c r="C7" s="125" t="s">
        <v>559</v>
      </c>
      <c r="D7" s="126" t="s">
        <v>651</v>
      </c>
      <c r="E7" s="125" t="s">
        <v>466</v>
      </c>
      <c r="F7" s="125" t="s">
        <v>527</v>
      </c>
      <c r="G7" s="135" t="s">
        <v>704</v>
      </c>
      <c r="H7" s="135" t="s">
        <v>705</v>
      </c>
      <c r="I7" s="125" t="s">
        <v>565</v>
      </c>
      <c r="J7" s="146"/>
    </row>
    <row r="8" spans="1:10" ht="15" x14ac:dyDescent="0.25">
      <c r="A8"/>
      <c r="B8"/>
      <c r="C8" s="129"/>
      <c r="D8" s="144"/>
      <c r="E8" s="129"/>
      <c r="F8" s="129"/>
      <c r="G8"/>
      <c r="H8"/>
      <c r="I8"/>
    </row>
    <row r="9" spans="1:10" ht="15" x14ac:dyDescent="0.25">
      <c r="A9"/>
      <c r="B9"/>
      <c r="C9" s="129"/>
      <c r="D9" s="144"/>
      <c r="E9" s="129"/>
      <c r="F9" s="129"/>
      <c r="G9"/>
      <c r="H9"/>
      <c r="I9"/>
    </row>
    <row r="10" spans="1:10" ht="15" x14ac:dyDescent="0.25">
      <c r="A10"/>
      <c r="B10"/>
      <c r="C10" s="129"/>
      <c r="D10" s="144"/>
      <c r="E10" s="129"/>
      <c r="F10" s="129"/>
      <c r="G10"/>
      <c r="H10"/>
      <c r="I10"/>
    </row>
    <row r="11" spans="1:10" ht="15" x14ac:dyDescent="0.25">
      <c r="A11"/>
      <c r="B11"/>
      <c r="C11" s="129"/>
      <c r="D11" s="144"/>
      <c r="E11" s="129"/>
      <c r="F11" s="129"/>
      <c r="G11"/>
      <c r="H11"/>
      <c r="I11"/>
    </row>
    <row r="12" spans="1:10" ht="15" x14ac:dyDescent="0.25">
      <c r="A12"/>
      <c r="B12"/>
      <c r="C12" s="129"/>
      <c r="D12" s="144"/>
      <c r="E12" s="129"/>
      <c r="F12" s="129"/>
      <c r="G12"/>
      <c r="H12"/>
      <c r="I12"/>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12" xr:uid="{F6D94C47-BAA1-42E7-9E1C-FBD79C6D3688}">
      <formula1>DCC_RequirementTypes</formula1>
    </dataValidation>
  </dataValidations>
  <pageMargins left="0.7" right="0.7" top="0.75" bottom="0.75" header="0.3" footer="0.3"/>
  <pageSetup paperSize="9"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3CE5-F92A-4E7D-9FE1-4FB13267C677}">
  <dimension ref="A2:J14"/>
  <sheetViews>
    <sheetView showGridLines="0" zoomScaleNormal="100" workbookViewId="0">
      <pane xSplit="2" ySplit="4" topLeftCell="C5" activePane="bottomRight" state="frozen"/>
      <selection pane="topRight" activeCell="D1" sqref="D1"/>
      <selection pane="bottomLeft" activeCell="A5" sqref="A5"/>
      <selection pane="bottomRight" activeCell="F7" sqref="F7:F12"/>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61.71093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711</v>
      </c>
      <c r="B5" s="135" t="s">
        <v>741</v>
      </c>
      <c r="C5" s="125" t="s">
        <v>559</v>
      </c>
      <c r="D5" s="126" t="s">
        <v>651</v>
      </c>
      <c r="E5" s="125" t="s">
        <v>466</v>
      </c>
      <c r="F5" s="125" t="s">
        <v>527</v>
      </c>
      <c r="G5" s="135" t="s">
        <v>725</v>
      </c>
      <c r="H5" s="135" t="s">
        <v>726</v>
      </c>
      <c r="I5" s="135" t="s">
        <v>565</v>
      </c>
      <c r="J5" s="146"/>
    </row>
    <row r="6" spans="1:10" ht="15" x14ac:dyDescent="0.25">
      <c r="A6" s="135" t="s">
        <v>712</v>
      </c>
      <c r="B6" s="135" t="s">
        <v>713</v>
      </c>
      <c r="C6" s="125" t="s">
        <v>559</v>
      </c>
      <c r="D6" s="126" t="s">
        <v>651</v>
      </c>
      <c r="E6" s="125" t="s">
        <v>466</v>
      </c>
      <c r="F6" s="125" t="s">
        <v>527</v>
      </c>
      <c r="G6" s="135" t="s">
        <v>727</v>
      </c>
      <c r="H6" s="135" t="s">
        <v>728</v>
      </c>
      <c r="I6" s="135" t="s">
        <v>565</v>
      </c>
      <c r="J6" s="146"/>
    </row>
    <row r="7" spans="1:10" ht="15" x14ac:dyDescent="0.25">
      <c r="A7" s="135" t="s">
        <v>714</v>
      </c>
      <c r="B7" s="135" t="s">
        <v>715</v>
      </c>
      <c r="C7" s="125" t="s">
        <v>559</v>
      </c>
      <c r="D7" s="126" t="s">
        <v>651</v>
      </c>
      <c r="E7" s="125" t="s">
        <v>466</v>
      </c>
      <c r="F7" s="125" t="s">
        <v>527</v>
      </c>
      <c r="G7" s="135" t="s">
        <v>729</v>
      </c>
      <c r="H7" s="135" t="s">
        <v>730</v>
      </c>
      <c r="I7" s="135" t="s">
        <v>565</v>
      </c>
      <c r="J7" s="146"/>
    </row>
    <row r="8" spans="1:10" ht="15" x14ac:dyDescent="0.25">
      <c r="A8" s="135" t="s">
        <v>716</v>
      </c>
      <c r="B8" s="135" t="s">
        <v>717</v>
      </c>
      <c r="C8" s="125" t="s">
        <v>559</v>
      </c>
      <c r="D8" s="126" t="s">
        <v>651</v>
      </c>
      <c r="E8" s="125" t="s">
        <v>466</v>
      </c>
      <c r="F8" s="125" t="s">
        <v>527</v>
      </c>
      <c r="G8" s="135" t="s">
        <v>731</v>
      </c>
      <c r="H8" s="135" t="s">
        <v>732</v>
      </c>
      <c r="I8" s="135" t="s">
        <v>565</v>
      </c>
      <c r="J8" s="146"/>
    </row>
    <row r="9" spans="1:10" ht="15" x14ac:dyDescent="0.25">
      <c r="A9" s="135" t="s">
        <v>718</v>
      </c>
      <c r="B9" s="135" t="s">
        <v>719</v>
      </c>
      <c r="C9" s="125" t="s">
        <v>559</v>
      </c>
      <c r="D9" s="126" t="s">
        <v>651</v>
      </c>
      <c r="E9" s="125" t="s">
        <v>466</v>
      </c>
      <c r="F9" s="125" t="s">
        <v>527</v>
      </c>
      <c r="G9" s="135" t="s">
        <v>733</v>
      </c>
      <c r="H9" s="135" t="s">
        <v>734</v>
      </c>
      <c r="I9" s="135" t="s">
        <v>565</v>
      </c>
      <c r="J9" s="146"/>
    </row>
    <row r="10" spans="1:10" ht="15" x14ac:dyDescent="0.25">
      <c r="A10" s="135" t="s">
        <v>720</v>
      </c>
      <c r="B10" s="135" t="s">
        <v>721</v>
      </c>
      <c r="C10" s="125" t="s">
        <v>559</v>
      </c>
      <c r="D10" s="126" t="s">
        <v>651</v>
      </c>
      <c r="E10" s="125" t="s">
        <v>466</v>
      </c>
      <c r="F10" s="125" t="s">
        <v>527</v>
      </c>
      <c r="G10" s="135" t="s">
        <v>735</v>
      </c>
      <c r="H10" s="135" t="s">
        <v>736</v>
      </c>
      <c r="I10" s="135" t="s">
        <v>565</v>
      </c>
      <c r="J10" s="146"/>
    </row>
    <row r="11" spans="1:10" ht="15" x14ac:dyDescent="0.25">
      <c r="A11" s="135" t="s">
        <v>722</v>
      </c>
      <c r="B11" s="135" t="s">
        <v>742</v>
      </c>
      <c r="C11" s="125" t="s">
        <v>559</v>
      </c>
      <c r="D11" s="126" t="s">
        <v>651</v>
      </c>
      <c r="E11" s="125" t="s">
        <v>466</v>
      </c>
      <c r="F11" s="125" t="s">
        <v>527</v>
      </c>
      <c r="G11" s="135" t="s">
        <v>737</v>
      </c>
      <c r="H11" s="135" t="s">
        <v>738</v>
      </c>
      <c r="I11" s="135" t="s">
        <v>565</v>
      </c>
      <c r="J11" s="146"/>
    </row>
    <row r="12" spans="1:10" ht="15" x14ac:dyDescent="0.25">
      <c r="A12" s="135" t="s">
        <v>723</v>
      </c>
      <c r="B12" s="135" t="s">
        <v>724</v>
      </c>
      <c r="C12" s="125" t="s">
        <v>559</v>
      </c>
      <c r="D12" s="126" t="s">
        <v>651</v>
      </c>
      <c r="E12" s="125" t="s">
        <v>466</v>
      </c>
      <c r="F12" s="125" t="s">
        <v>527</v>
      </c>
      <c r="G12" s="135" t="s">
        <v>739</v>
      </c>
      <c r="H12" s="135" t="s">
        <v>740</v>
      </c>
      <c r="I12" s="135" t="s">
        <v>565</v>
      </c>
      <c r="J12" s="146"/>
    </row>
    <row r="13" spans="1:10" ht="15" x14ac:dyDescent="0.25">
      <c r="A13"/>
      <c r="B13"/>
      <c r="C13" s="129"/>
      <c r="D13" s="144"/>
      <c r="E13" s="129"/>
      <c r="F13" s="129"/>
      <c r="G13"/>
      <c r="H13"/>
      <c r="I13"/>
    </row>
    <row r="14" spans="1:10" ht="15" x14ac:dyDescent="0.25">
      <c r="A14"/>
      <c r="B14"/>
      <c r="C14" s="129"/>
      <c r="D14" s="144"/>
      <c r="E14" s="129"/>
      <c r="F14" s="129"/>
      <c r="G14"/>
      <c r="H14"/>
      <c r="I14"/>
    </row>
  </sheetData>
  <dataValidations count="1">
    <dataValidation type="list" allowBlank="1" showInputMessage="1" showErrorMessage="1" sqref="C5:C12" xr:uid="{2446134C-F801-4D98-8905-990EC5D06535}">
      <formula1>DCC_RequirementTypes</formula1>
    </dataValidation>
  </dataValidations>
  <pageMargins left="0.7" right="0.7" top="0.75" bottom="0.75" header="0.3" footer="0.3"/>
  <pageSetup paperSize="9" orientation="portrait" r:id="rId1"/>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BDCC4-135F-4EF3-BAD2-ECC0C8897E23}">
  <dimension ref="A2:J9"/>
  <sheetViews>
    <sheetView showGridLines="0" zoomScaleNormal="100" workbookViewId="0">
      <pane xSplit="2" ySplit="4" topLeftCell="C19"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48.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75.4257812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744</v>
      </c>
      <c r="B5" s="135" t="s">
        <v>745</v>
      </c>
      <c r="C5" s="125" t="s">
        <v>559</v>
      </c>
      <c r="D5" s="126" t="s">
        <v>651</v>
      </c>
      <c r="E5" s="125" t="s">
        <v>466</v>
      </c>
      <c r="F5" s="125" t="s">
        <v>527</v>
      </c>
      <c r="G5" s="135" t="s">
        <v>746</v>
      </c>
      <c r="H5" s="135" t="s">
        <v>747</v>
      </c>
      <c r="I5" s="135" t="s">
        <v>565</v>
      </c>
      <c r="J5" s="146"/>
    </row>
    <row r="6" spans="1:10" ht="15" x14ac:dyDescent="0.25">
      <c r="A6" s="135" t="s">
        <v>636</v>
      </c>
      <c r="B6" s="135" t="s">
        <v>637</v>
      </c>
      <c r="C6" s="125" t="s">
        <v>559</v>
      </c>
      <c r="D6" s="126" t="s">
        <v>575</v>
      </c>
      <c r="E6" s="125" t="s">
        <v>466</v>
      </c>
      <c r="F6" s="125" t="s">
        <v>527</v>
      </c>
      <c r="G6" s="135" t="s">
        <v>638</v>
      </c>
      <c r="H6" s="135" t="s">
        <v>639</v>
      </c>
      <c r="I6" s="135" t="s">
        <v>565</v>
      </c>
      <c r="J6" s="146"/>
    </row>
    <row r="7" spans="1:10" ht="15" x14ac:dyDescent="0.25">
      <c r="A7" s="135" t="s">
        <v>636</v>
      </c>
      <c r="B7" s="135" t="s">
        <v>637</v>
      </c>
      <c r="C7" s="125" t="s">
        <v>559</v>
      </c>
      <c r="D7" s="126" t="s">
        <v>575</v>
      </c>
      <c r="E7" s="125" t="s">
        <v>466</v>
      </c>
      <c r="F7" s="125" t="s">
        <v>527</v>
      </c>
      <c r="G7" s="135" t="s">
        <v>640</v>
      </c>
      <c r="H7" s="135" t="s">
        <v>641</v>
      </c>
      <c r="I7" s="135" t="s">
        <v>565</v>
      </c>
      <c r="J7" s="146"/>
    </row>
    <row r="8" spans="1:10" ht="15" x14ac:dyDescent="0.25">
      <c r="A8" s="135" t="s">
        <v>636</v>
      </c>
      <c r="B8" s="135" t="s">
        <v>637</v>
      </c>
      <c r="C8" s="125" t="s">
        <v>559</v>
      </c>
      <c r="D8" s="126" t="s">
        <v>575</v>
      </c>
      <c r="E8" s="125" t="s">
        <v>466</v>
      </c>
      <c r="F8" s="125" t="s">
        <v>527</v>
      </c>
      <c r="G8" s="135" t="s">
        <v>642</v>
      </c>
      <c r="H8" s="135" t="s">
        <v>643</v>
      </c>
      <c r="I8" s="135" t="s">
        <v>565</v>
      </c>
      <c r="J8" s="146"/>
    </row>
    <row r="9" spans="1:10" ht="15" x14ac:dyDescent="0.25">
      <c r="A9" s="135" t="s">
        <v>636</v>
      </c>
      <c r="B9" s="135" t="s">
        <v>637</v>
      </c>
      <c r="C9" s="125" t="s">
        <v>559</v>
      </c>
      <c r="D9" s="126" t="s">
        <v>575</v>
      </c>
      <c r="E9" s="125" t="s">
        <v>466</v>
      </c>
      <c r="F9" s="125" t="s">
        <v>527</v>
      </c>
      <c r="G9" s="135" t="s">
        <v>748</v>
      </c>
      <c r="H9" s="135" t="s">
        <v>749</v>
      </c>
      <c r="I9" s="135" t="s">
        <v>565</v>
      </c>
      <c r="J9" s="153"/>
    </row>
  </sheetData>
  <phoneticPr fontId="48" type="noConversion"/>
  <dataValidations count="1">
    <dataValidation type="list" allowBlank="1" showInputMessage="1" showErrorMessage="1" sqref="C5:C9" xr:uid="{8C326B98-2B5C-4755-9902-D9D87ED9A0A1}">
      <formula1>DCC_RequirementTypes</formula1>
    </dataValidation>
  </dataValidations>
  <pageMargins left="0.7" right="0.7" top="0.75" bottom="0.75" header="0.3" footer="0.3"/>
  <pageSetup paperSize="9" orientation="portrait" r:id="rId1"/>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92ECC-F5E7-4D66-8FEB-37E83DA2ADBA}">
  <dimension ref="A2:J11"/>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56.71093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75.4257812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ht="25.5" x14ac:dyDescent="0.25">
      <c r="A4" s="121" t="s">
        <v>128</v>
      </c>
      <c r="B4" s="122" t="s">
        <v>525</v>
      </c>
      <c r="C4" s="122" t="s">
        <v>558</v>
      </c>
      <c r="D4" s="122" t="s">
        <v>477</v>
      </c>
      <c r="E4" s="122" t="s">
        <v>478</v>
      </c>
      <c r="F4" s="122" t="s">
        <v>479</v>
      </c>
      <c r="G4" s="122" t="s">
        <v>486</v>
      </c>
      <c r="H4" s="123" t="s">
        <v>524</v>
      </c>
      <c r="I4" s="124" t="s">
        <v>480</v>
      </c>
      <c r="J4" s="145" t="s">
        <v>644</v>
      </c>
    </row>
    <row r="5" spans="1:10" ht="15" x14ac:dyDescent="0.25">
      <c r="A5" s="135" t="s">
        <v>744</v>
      </c>
      <c r="B5" s="135" t="s">
        <v>745</v>
      </c>
      <c r="C5" s="125" t="s">
        <v>559</v>
      </c>
      <c r="D5" s="126" t="s">
        <v>651</v>
      </c>
      <c r="E5" s="125" t="s">
        <v>466</v>
      </c>
      <c r="F5" s="125" t="s">
        <v>527</v>
      </c>
      <c r="G5" s="135" t="s">
        <v>746</v>
      </c>
      <c r="H5" s="135" t="s">
        <v>747</v>
      </c>
      <c r="I5" s="135" t="s">
        <v>565</v>
      </c>
      <c r="J5" s="146"/>
    </row>
    <row r="6" spans="1:10" ht="15" x14ac:dyDescent="0.25">
      <c r="A6" s="135" t="s">
        <v>636</v>
      </c>
      <c r="B6" s="135" t="s">
        <v>637</v>
      </c>
      <c r="C6" s="125" t="s">
        <v>559</v>
      </c>
      <c r="D6" s="126" t="s">
        <v>575</v>
      </c>
      <c r="E6" s="125" t="s">
        <v>466</v>
      </c>
      <c r="F6" s="125" t="s">
        <v>527</v>
      </c>
      <c r="G6" s="135" t="s">
        <v>638</v>
      </c>
      <c r="H6" s="135" t="s">
        <v>639</v>
      </c>
      <c r="I6" s="135" t="s">
        <v>565</v>
      </c>
      <c r="J6" s="146"/>
    </row>
    <row r="7" spans="1:10" ht="15" x14ac:dyDescent="0.25">
      <c r="A7" s="135" t="s">
        <v>636</v>
      </c>
      <c r="B7" s="135" t="s">
        <v>637</v>
      </c>
      <c r="C7" s="125" t="s">
        <v>559</v>
      </c>
      <c r="D7" s="126" t="s">
        <v>575</v>
      </c>
      <c r="E7" s="125" t="s">
        <v>466</v>
      </c>
      <c r="F7" s="125" t="s">
        <v>527</v>
      </c>
      <c r="G7" s="135" t="s">
        <v>640</v>
      </c>
      <c r="H7" s="135" t="s">
        <v>641</v>
      </c>
      <c r="I7" s="135" t="s">
        <v>565</v>
      </c>
      <c r="J7" s="146"/>
    </row>
    <row r="8" spans="1:10" ht="15" x14ac:dyDescent="0.25">
      <c r="A8" s="135" t="s">
        <v>636</v>
      </c>
      <c r="B8" s="135" t="s">
        <v>637</v>
      </c>
      <c r="C8" s="125" t="s">
        <v>559</v>
      </c>
      <c r="D8" s="126" t="s">
        <v>575</v>
      </c>
      <c r="E8" s="125" t="s">
        <v>466</v>
      </c>
      <c r="F8" s="125" t="s">
        <v>527</v>
      </c>
      <c r="G8" s="135" t="s">
        <v>642</v>
      </c>
      <c r="H8" s="135" t="s">
        <v>643</v>
      </c>
      <c r="I8" s="135" t="s">
        <v>565</v>
      </c>
      <c r="J8" s="146"/>
    </row>
    <row r="9" spans="1:10" ht="15" x14ac:dyDescent="0.25">
      <c r="A9" s="135" t="s">
        <v>636</v>
      </c>
      <c r="B9" s="135" t="s">
        <v>637</v>
      </c>
      <c r="C9" s="125" t="s">
        <v>559</v>
      </c>
      <c r="D9" s="126" t="s">
        <v>575</v>
      </c>
      <c r="E9" s="125" t="s">
        <v>466</v>
      </c>
      <c r="F9" s="125" t="s">
        <v>527</v>
      </c>
      <c r="G9" s="135" t="s">
        <v>748</v>
      </c>
      <c r="H9" s="135" t="s">
        <v>749</v>
      </c>
      <c r="I9" s="135" t="s">
        <v>565</v>
      </c>
      <c r="J9" s="153"/>
    </row>
    <row r="10" spans="1:10" ht="30" x14ac:dyDescent="0.25">
      <c r="A10" s="127" t="s">
        <v>750</v>
      </c>
      <c r="B10" s="127" t="s">
        <v>752</v>
      </c>
      <c r="C10" s="125" t="s">
        <v>559</v>
      </c>
      <c r="D10" s="154" t="s">
        <v>651</v>
      </c>
      <c r="E10" s="125" t="s">
        <v>466</v>
      </c>
      <c r="F10" s="125" t="s">
        <v>527</v>
      </c>
      <c r="G10" s="135" t="s">
        <v>754</v>
      </c>
      <c r="H10" s="135" t="s">
        <v>755</v>
      </c>
      <c r="I10" s="125" t="s">
        <v>565</v>
      </c>
      <c r="J10" s="146"/>
    </row>
    <row r="11" spans="1:10" ht="15" x14ac:dyDescent="0.25">
      <c r="A11" s="127" t="s">
        <v>751</v>
      </c>
      <c r="B11" s="127" t="s">
        <v>753</v>
      </c>
      <c r="C11" s="125" t="s">
        <v>559</v>
      </c>
      <c r="D11" s="154" t="s">
        <v>651</v>
      </c>
      <c r="E11" s="125" t="s">
        <v>466</v>
      </c>
      <c r="F11" s="125" t="s">
        <v>527</v>
      </c>
      <c r="G11" s="135" t="s">
        <v>756</v>
      </c>
      <c r="H11" s="135" t="s">
        <v>757</v>
      </c>
      <c r="I11" s="125" t="s">
        <v>565</v>
      </c>
      <c r="J11" s="153"/>
    </row>
  </sheetData>
  <dataValidations count="1">
    <dataValidation type="list" allowBlank="1" showInputMessage="1" showErrorMessage="1" sqref="C5:C11" xr:uid="{C72D1CB9-E5F7-4B1D-A140-E238A3D09E40}">
      <formula1>DCC_RequirementTypes</formula1>
    </dataValidation>
  </dataValidations>
  <pageMargins left="0.7" right="0.7" top="0.75" bottom="0.75" header="0.3" footer="0.3"/>
  <pageSetup paperSize="9" orientation="portrait"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BBBE4A-E153-4F18-8B9A-BD3A389712E7}">
  <dimension ref="A2:J1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68.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1.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761</v>
      </c>
      <c r="B5" s="135" t="s">
        <v>762</v>
      </c>
      <c r="C5" s="125" t="s">
        <v>559</v>
      </c>
      <c r="D5" s="154" t="s">
        <v>651</v>
      </c>
      <c r="E5" s="125" t="s">
        <v>466</v>
      </c>
      <c r="F5" s="125" t="s">
        <v>527</v>
      </c>
      <c r="G5" s="135" t="s">
        <v>785</v>
      </c>
      <c r="H5" s="135" t="s">
        <v>786</v>
      </c>
      <c r="I5" s="135" t="s">
        <v>565</v>
      </c>
      <c r="J5" s="146"/>
    </row>
    <row r="6" spans="1:10" ht="15" x14ac:dyDescent="0.25">
      <c r="A6" s="135" t="s">
        <v>763</v>
      </c>
      <c r="B6" s="135" t="s">
        <v>764</v>
      </c>
      <c r="C6" s="125" t="s">
        <v>559</v>
      </c>
      <c r="D6" s="154" t="s">
        <v>651</v>
      </c>
      <c r="E6" s="125" t="s">
        <v>466</v>
      </c>
      <c r="F6" s="125" t="s">
        <v>527</v>
      </c>
      <c r="G6" s="135" t="s">
        <v>787</v>
      </c>
      <c r="H6" s="135" t="s">
        <v>788</v>
      </c>
      <c r="I6" s="135" t="s">
        <v>565</v>
      </c>
      <c r="J6" s="146"/>
    </row>
    <row r="7" spans="1:10" ht="15" x14ac:dyDescent="0.25">
      <c r="A7" s="135" t="s">
        <v>765</v>
      </c>
      <c r="B7" s="135" t="s">
        <v>766</v>
      </c>
      <c r="C7" s="125" t="s">
        <v>559</v>
      </c>
      <c r="D7" s="154" t="s">
        <v>651</v>
      </c>
      <c r="E7" s="125" t="s">
        <v>466</v>
      </c>
      <c r="F7" s="125" t="s">
        <v>527</v>
      </c>
      <c r="G7" s="135" t="s">
        <v>789</v>
      </c>
      <c r="H7" s="135" t="s">
        <v>790</v>
      </c>
      <c r="I7" s="135" t="s">
        <v>565</v>
      </c>
      <c r="J7" s="146"/>
    </row>
    <row r="8" spans="1:10" ht="15" x14ac:dyDescent="0.25">
      <c r="A8" s="135" t="s">
        <v>767</v>
      </c>
      <c r="B8" s="135" t="s">
        <v>768</v>
      </c>
      <c r="C8" s="125" t="s">
        <v>559</v>
      </c>
      <c r="D8" s="154" t="s">
        <v>651</v>
      </c>
      <c r="E8" s="125" t="s">
        <v>466</v>
      </c>
      <c r="F8" s="125" t="s">
        <v>527</v>
      </c>
      <c r="G8" s="135" t="s">
        <v>791</v>
      </c>
      <c r="H8" s="135" t="s">
        <v>792</v>
      </c>
      <c r="I8" s="135" t="s">
        <v>565</v>
      </c>
      <c r="J8" s="146"/>
    </row>
    <row r="9" spans="1:10" ht="15" x14ac:dyDescent="0.25">
      <c r="A9" s="135" t="s">
        <v>769</v>
      </c>
      <c r="B9" s="135" t="s">
        <v>770</v>
      </c>
      <c r="C9" s="125" t="s">
        <v>559</v>
      </c>
      <c r="D9" s="154" t="s">
        <v>651</v>
      </c>
      <c r="E9" s="125" t="s">
        <v>466</v>
      </c>
      <c r="F9" s="125" t="s">
        <v>527</v>
      </c>
      <c r="G9" s="135" t="s">
        <v>793</v>
      </c>
      <c r="H9" s="135" t="s">
        <v>794</v>
      </c>
      <c r="I9" s="135" t="s">
        <v>565</v>
      </c>
      <c r="J9" s="153"/>
    </row>
    <row r="10" spans="1:10" ht="15" x14ac:dyDescent="0.25">
      <c r="A10" s="135" t="s">
        <v>771</v>
      </c>
      <c r="B10" s="135" t="s">
        <v>772</v>
      </c>
      <c r="C10" s="125" t="s">
        <v>559</v>
      </c>
      <c r="D10" s="154" t="s">
        <v>651</v>
      </c>
      <c r="E10" s="125" t="s">
        <v>466</v>
      </c>
      <c r="F10" s="125" t="s">
        <v>527</v>
      </c>
      <c r="G10" s="135" t="s">
        <v>795</v>
      </c>
      <c r="H10" s="135" t="s">
        <v>796</v>
      </c>
      <c r="I10" s="135" t="s">
        <v>565</v>
      </c>
      <c r="J10" s="146"/>
    </row>
    <row r="11" spans="1:10" ht="15" x14ac:dyDescent="0.25">
      <c r="A11" s="135" t="s">
        <v>773</v>
      </c>
      <c r="B11" s="135" t="s">
        <v>774</v>
      </c>
      <c r="C11" s="125" t="s">
        <v>559</v>
      </c>
      <c r="D11" s="154" t="s">
        <v>651</v>
      </c>
      <c r="E11" s="125" t="s">
        <v>466</v>
      </c>
      <c r="F11" s="125" t="s">
        <v>527</v>
      </c>
      <c r="G11" s="135" t="s">
        <v>797</v>
      </c>
      <c r="H11" s="135" t="s">
        <v>798</v>
      </c>
      <c r="I11" s="135" t="s">
        <v>565</v>
      </c>
      <c r="J11" s="153"/>
    </row>
    <row r="12" spans="1:10" ht="15" x14ac:dyDescent="0.25">
      <c r="A12" s="135" t="s">
        <v>775</v>
      </c>
      <c r="B12" s="135" t="s">
        <v>776</v>
      </c>
      <c r="C12" s="125" t="s">
        <v>559</v>
      </c>
      <c r="D12" s="154" t="s">
        <v>810</v>
      </c>
      <c r="E12" s="125" t="s">
        <v>466</v>
      </c>
      <c r="F12" s="125" t="s">
        <v>527</v>
      </c>
      <c r="G12" s="135" t="s">
        <v>799</v>
      </c>
      <c r="H12" s="135" t="s">
        <v>800</v>
      </c>
      <c r="I12" s="135" t="s">
        <v>565</v>
      </c>
      <c r="J12" s="146"/>
    </row>
    <row r="13" spans="1:10" ht="15" x14ac:dyDescent="0.25">
      <c r="A13" s="135" t="s">
        <v>777</v>
      </c>
      <c r="B13" s="135" t="s">
        <v>778</v>
      </c>
      <c r="C13" s="125" t="s">
        <v>559</v>
      </c>
      <c r="D13" s="154" t="s">
        <v>810</v>
      </c>
      <c r="E13" s="125" t="s">
        <v>466</v>
      </c>
      <c r="F13" s="125" t="s">
        <v>527</v>
      </c>
      <c r="G13" s="135" t="s">
        <v>801</v>
      </c>
      <c r="H13" s="135" t="s">
        <v>802</v>
      </c>
      <c r="I13" s="135" t="s">
        <v>565</v>
      </c>
      <c r="J13" s="146"/>
    </row>
    <row r="14" spans="1:10" ht="15" x14ac:dyDescent="0.25">
      <c r="A14" s="135" t="s">
        <v>779</v>
      </c>
      <c r="B14" s="135" t="s">
        <v>780</v>
      </c>
      <c r="C14" s="125" t="s">
        <v>559</v>
      </c>
      <c r="D14" s="154" t="s">
        <v>810</v>
      </c>
      <c r="E14" s="125" t="s">
        <v>466</v>
      </c>
      <c r="F14" s="125" t="s">
        <v>527</v>
      </c>
      <c r="G14" s="135" t="s">
        <v>803</v>
      </c>
      <c r="H14" s="135" t="s">
        <v>804</v>
      </c>
      <c r="I14" s="135" t="s">
        <v>565</v>
      </c>
      <c r="J14" s="146"/>
    </row>
    <row r="15" spans="1:10" ht="15" x14ac:dyDescent="0.25">
      <c r="A15" s="135" t="s">
        <v>781</v>
      </c>
      <c r="B15" s="135" t="s">
        <v>782</v>
      </c>
      <c r="C15" s="125" t="s">
        <v>559</v>
      </c>
      <c r="D15" s="154" t="s">
        <v>651</v>
      </c>
      <c r="E15" s="125" t="s">
        <v>466</v>
      </c>
      <c r="F15" s="125" t="s">
        <v>527</v>
      </c>
      <c r="G15" s="135" t="s">
        <v>805</v>
      </c>
      <c r="H15" s="135" t="s">
        <v>806</v>
      </c>
      <c r="I15" s="135" t="s">
        <v>565</v>
      </c>
      <c r="J15" s="146"/>
    </row>
    <row r="16" spans="1:10" ht="15" x14ac:dyDescent="0.25">
      <c r="A16" s="135" t="s">
        <v>783</v>
      </c>
      <c r="B16" s="135" t="s">
        <v>784</v>
      </c>
      <c r="C16" s="125" t="s">
        <v>559</v>
      </c>
      <c r="D16" s="154" t="s">
        <v>651</v>
      </c>
      <c r="E16" s="125" t="s">
        <v>466</v>
      </c>
      <c r="F16" s="125" t="s">
        <v>527</v>
      </c>
      <c r="G16" s="135" t="s">
        <v>807</v>
      </c>
      <c r="H16" s="135" t="s">
        <v>808</v>
      </c>
      <c r="I16" s="135" t="s">
        <v>565</v>
      </c>
      <c r="J16" s="146"/>
    </row>
  </sheetData>
  <phoneticPr fontId="48" type="noConversion"/>
  <dataValidations count="1">
    <dataValidation type="list" allowBlank="1" showInputMessage="1" showErrorMessage="1" sqref="C5:C16" xr:uid="{B40B5A5E-4BB0-47D8-83F1-DFFED366F261}">
      <formula1>DCC_RequirementTypes</formula1>
    </dataValidation>
  </dataValidations>
  <pageMargins left="0.7" right="0.7" top="0.75" bottom="0.75" header="0.3" footer="0.3"/>
  <pageSetup paperSize="9" orientation="portrait" r:id="rId1"/>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7A294-468E-4645-BE69-3738B4217EC0}">
  <dimension ref="A2:J7"/>
  <sheetViews>
    <sheetView showGridLines="0" zoomScaleNormal="100" workbookViewId="0">
      <pane xSplit="2" ySplit="4" topLeftCell="I5" activePane="bottomRight" state="frozen"/>
      <selection pane="topRight" activeCell="D1" sqref="D1"/>
      <selection pane="bottomLeft" activeCell="A5" sqref="A5"/>
      <selection pane="bottomRight" activeCell="A5" sqref="A5"/>
    </sheetView>
  </sheetViews>
  <sheetFormatPr defaultColWidth="9.140625" defaultRowHeight="12.75" outlineLevelCol="1" x14ac:dyDescent="0.25"/>
  <cols>
    <col min="1" max="1" width="9.5703125" style="102" customWidth="1"/>
    <col min="2" max="2" width="70.570312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1.85546875" style="104"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814</v>
      </c>
      <c r="B5" s="135" t="s">
        <v>819</v>
      </c>
      <c r="C5" s="125" t="s">
        <v>559</v>
      </c>
      <c r="D5" s="154" t="s">
        <v>651</v>
      </c>
      <c r="E5" s="125" t="s">
        <v>466</v>
      </c>
      <c r="F5" s="125" t="s">
        <v>527</v>
      </c>
      <c r="G5" s="135" t="s">
        <v>785</v>
      </c>
      <c r="H5" s="135" t="s">
        <v>820</v>
      </c>
      <c r="I5" s="135" t="s">
        <v>565</v>
      </c>
      <c r="J5" s="146"/>
    </row>
    <row r="6" spans="1:10" ht="15" x14ac:dyDescent="0.25">
      <c r="A6" s="135" t="s">
        <v>815</v>
      </c>
      <c r="B6" s="135" t="s">
        <v>821</v>
      </c>
      <c r="C6" s="125" t="s">
        <v>559</v>
      </c>
      <c r="D6" s="154" t="s">
        <v>651</v>
      </c>
      <c r="E6" s="125" t="s">
        <v>466</v>
      </c>
      <c r="F6" s="125" t="s">
        <v>527</v>
      </c>
      <c r="G6" s="135" t="s">
        <v>787</v>
      </c>
      <c r="H6" s="135" t="s">
        <v>822</v>
      </c>
      <c r="I6" s="135" t="s">
        <v>565</v>
      </c>
      <c r="J6" s="146"/>
    </row>
    <row r="7" spans="1:10" ht="15" x14ac:dyDescent="0.25">
      <c r="A7" s="135" t="s">
        <v>816</v>
      </c>
      <c r="B7" s="135" t="s">
        <v>817</v>
      </c>
      <c r="C7" s="125" t="s">
        <v>559</v>
      </c>
      <c r="D7" s="154" t="s">
        <v>651</v>
      </c>
      <c r="E7" s="125" t="s">
        <v>466</v>
      </c>
      <c r="F7" s="125" t="s">
        <v>527</v>
      </c>
      <c r="G7" s="135" t="s">
        <v>791</v>
      </c>
      <c r="H7" s="135" t="s">
        <v>818</v>
      </c>
      <c r="I7" s="135" t="s">
        <v>565</v>
      </c>
      <c r="J7" s="146"/>
    </row>
  </sheetData>
  <dataValidations count="1">
    <dataValidation type="list" allowBlank="1" showInputMessage="1" showErrorMessage="1" sqref="C5:C7" xr:uid="{05BA0A96-414A-4DA9-946E-ED0BFF545934}">
      <formula1>DCC_RequirementTypes</formula1>
    </dataValidation>
  </dataValidations>
  <pageMargins left="0.7" right="0.7" top="0.75" bottom="0.75" header="0.3" footer="0.3"/>
  <pageSetup paperSize="9" orientation="portrait" r:id="rId1"/>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DB7AC-7ADC-46A5-8E49-33CB631E26DC}">
  <dimension ref="A2:J16"/>
  <sheetViews>
    <sheetView showGridLines="0" zoomScaleNormal="100" workbookViewId="0">
      <pane xSplit="2" ySplit="4" topLeftCell="C5" activePane="bottomRight" state="frozen"/>
      <selection pane="topRight" activeCell="D1" sqref="D1"/>
      <selection pane="bottomLeft" activeCell="A5" sqref="A5"/>
      <selection pane="bottomRight" activeCell="A5" sqref="A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825</v>
      </c>
      <c r="B5" s="135" t="s">
        <v>826</v>
      </c>
      <c r="C5" s="125" t="s">
        <v>559</v>
      </c>
      <c r="D5" s="154" t="s">
        <v>651</v>
      </c>
      <c r="E5" s="125" t="s">
        <v>466</v>
      </c>
      <c r="F5" s="125" t="s">
        <v>527</v>
      </c>
      <c r="G5" s="135" t="s">
        <v>849</v>
      </c>
      <c r="H5" s="135" t="s">
        <v>850</v>
      </c>
      <c r="I5" s="135" t="s">
        <v>565</v>
      </c>
      <c r="J5" s="146"/>
    </row>
    <row r="6" spans="1:10" ht="15" x14ac:dyDescent="0.25">
      <c r="A6" s="135" t="s">
        <v>827</v>
      </c>
      <c r="B6" s="135" t="s">
        <v>828</v>
      </c>
      <c r="C6" s="125" t="s">
        <v>559</v>
      </c>
      <c r="D6" s="154" t="s">
        <v>651</v>
      </c>
      <c r="E6" s="125" t="s">
        <v>466</v>
      </c>
      <c r="F6" s="125" t="s">
        <v>527</v>
      </c>
      <c r="G6" s="135" t="s">
        <v>851</v>
      </c>
      <c r="H6" s="135" t="s">
        <v>852</v>
      </c>
      <c r="I6" s="135" t="s">
        <v>565</v>
      </c>
      <c r="J6" s="146"/>
    </row>
    <row r="7" spans="1:10" ht="15" x14ac:dyDescent="0.25">
      <c r="A7" s="135" t="s">
        <v>829</v>
      </c>
      <c r="B7" s="135" t="s">
        <v>830</v>
      </c>
      <c r="C7" s="125" t="s">
        <v>559</v>
      </c>
      <c r="D7" s="154" t="s">
        <v>651</v>
      </c>
      <c r="E7" s="125" t="s">
        <v>466</v>
      </c>
      <c r="F7" s="125" t="s">
        <v>527</v>
      </c>
      <c r="G7" s="135" t="s">
        <v>853</v>
      </c>
      <c r="H7" s="135" t="s">
        <v>854</v>
      </c>
      <c r="I7" s="135" t="s">
        <v>565</v>
      </c>
      <c r="J7" s="146"/>
    </row>
    <row r="8" spans="1:10" ht="15" x14ac:dyDescent="0.25">
      <c r="A8" s="135" t="s">
        <v>831</v>
      </c>
      <c r="B8" s="135" t="s">
        <v>832</v>
      </c>
      <c r="C8" s="125" t="s">
        <v>559</v>
      </c>
      <c r="D8" s="154" t="s">
        <v>651</v>
      </c>
      <c r="E8" s="125" t="s">
        <v>466</v>
      </c>
      <c r="F8" s="125" t="s">
        <v>527</v>
      </c>
      <c r="G8" s="135" t="s">
        <v>855</v>
      </c>
      <c r="H8" s="135" t="s">
        <v>856</v>
      </c>
      <c r="I8" s="135" t="s">
        <v>565</v>
      </c>
      <c r="J8" s="146"/>
    </row>
    <row r="9" spans="1:10" ht="15" x14ac:dyDescent="0.25">
      <c r="A9" s="135" t="s">
        <v>833</v>
      </c>
      <c r="B9" s="135" t="s">
        <v>834</v>
      </c>
      <c r="C9" s="125" t="s">
        <v>559</v>
      </c>
      <c r="D9" s="154" t="s">
        <v>651</v>
      </c>
      <c r="E9" s="125" t="s">
        <v>466</v>
      </c>
      <c r="F9" s="125" t="s">
        <v>527</v>
      </c>
      <c r="G9" s="135" t="s">
        <v>857</v>
      </c>
      <c r="H9" s="135" t="s">
        <v>858</v>
      </c>
      <c r="I9" s="135" t="s">
        <v>565</v>
      </c>
      <c r="J9" s="146"/>
    </row>
    <row r="10" spans="1:10" ht="15" x14ac:dyDescent="0.25">
      <c r="A10" s="135" t="s">
        <v>835</v>
      </c>
      <c r="B10" s="135" t="s">
        <v>836</v>
      </c>
      <c r="C10" s="125" t="s">
        <v>559</v>
      </c>
      <c r="D10" s="154" t="s">
        <v>651</v>
      </c>
      <c r="E10" s="125" t="s">
        <v>466</v>
      </c>
      <c r="F10" s="125" t="s">
        <v>527</v>
      </c>
      <c r="G10" s="135" t="s">
        <v>859</v>
      </c>
      <c r="H10" s="135" t="s">
        <v>860</v>
      </c>
      <c r="I10" s="135" t="s">
        <v>565</v>
      </c>
      <c r="J10" s="146"/>
    </row>
    <row r="11" spans="1:10" ht="15" x14ac:dyDescent="0.25">
      <c r="A11" s="135" t="s">
        <v>837</v>
      </c>
      <c r="B11" s="135" t="s">
        <v>838</v>
      </c>
      <c r="C11" s="125" t="s">
        <v>559</v>
      </c>
      <c r="D11" s="154" t="s">
        <v>651</v>
      </c>
      <c r="E11" s="125" t="s">
        <v>466</v>
      </c>
      <c r="F11" s="125" t="s">
        <v>527</v>
      </c>
      <c r="G11" s="135" t="s">
        <v>861</v>
      </c>
      <c r="H11" s="135" t="s">
        <v>862</v>
      </c>
      <c r="I11" s="135" t="s">
        <v>565</v>
      </c>
      <c r="J11" s="146"/>
    </row>
    <row r="12" spans="1:10" ht="15" x14ac:dyDescent="0.25">
      <c r="A12" s="135" t="s">
        <v>839</v>
      </c>
      <c r="B12" s="135" t="s">
        <v>840</v>
      </c>
      <c r="C12" s="125" t="s">
        <v>559</v>
      </c>
      <c r="D12" s="154" t="s">
        <v>651</v>
      </c>
      <c r="E12" s="125" t="s">
        <v>466</v>
      </c>
      <c r="F12" s="125" t="s">
        <v>527</v>
      </c>
      <c r="G12" s="135" t="s">
        <v>863</v>
      </c>
      <c r="H12" s="135" t="s">
        <v>864</v>
      </c>
      <c r="I12" s="135" t="s">
        <v>565</v>
      </c>
      <c r="J12" s="146"/>
    </row>
    <row r="13" spans="1:10" ht="15" x14ac:dyDescent="0.25">
      <c r="A13" s="135" t="s">
        <v>841</v>
      </c>
      <c r="B13" s="135" t="s">
        <v>842</v>
      </c>
      <c r="C13" s="125" t="s">
        <v>559</v>
      </c>
      <c r="D13" s="154" t="s">
        <v>651</v>
      </c>
      <c r="E13" s="125" t="s">
        <v>466</v>
      </c>
      <c r="F13" s="125" t="s">
        <v>527</v>
      </c>
      <c r="G13" s="135" t="s">
        <v>865</v>
      </c>
      <c r="H13" s="135" t="s">
        <v>866</v>
      </c>
      <c r="I13" s="135" t="s">
        <v>565</v>
      </c>
      <c r="J13" s="146"/>
    </row>
    <row r="14" spans="1:10" ht="15" x14ac:dyDescent="0.25">
      <c r="A14" s="135" t="s">
        <v>843</v>
      </c>
      <c r="B14" s="135" t="s">
        <v>844</v>
      </c>
      <c r="C14" s="125" t="s">
        <v>559</v>
      </c>
      <c r="D14" s="154" t="s">
        <v>651</v>
      </c>
      <c r="E14" s="125" t="s">
        <v>466</v>
      </c>
      <c r="F14" s="125" t="s">
        <v>527</v>
      </c>
      <c r="G14" s="135" t="s">
        <v>867</v>
      </c>
      <c r="H14" s="135" t="s">
        <v>868</v>
      </c>
      <c r="I14" s="135" t="s">
        <v>565</v>
      </c>
      <c r="J14" s="146"/>
    </row>
    <row r="15" spans="1:10" ht="15" x14ac:dyDescent="0.25">
      <c r="A15" s="135" t="s">
        <v>845</v>
      </c>
      <c r="B15" s="135" t="s">
        <v>846</v>
      </c>
      <c r="C15" s="125" t="s">
        <v>559</v>
      </c>
      <c r="D15" s="154" t="s">
        <v>651</v>
      </c>
      <c r="E15" s="125" t="s">
        <v>466</v>
      </c>
      <c r="F15" s="125" t="s">
        <v>527</v>
      </c>
      <c r="G15" s="135" t="s">
        <v>869</v>
      </c>
      <c r="H15" s="135" t="s">
        <v>870</v>
      </c>
      <c r="I15" s="135" t="s">
        <v>565</v>
      </c>
      <c r="J15" s="146"/>
    </row>
    <row r="16" spans="1:10" ht="15" x14ac:dyDescent="0.25">
      <c r="A16" s="135" t="s">
        <v>847</v>
      </c>
      <c r="B16" s="135" t="s">
        <v>848</v>
      </c>
      <c r="C16" s="125" t="s">
        <v>559</v>
      </c>
      <c r="D16" s="154" t="s">
        <v>651</v>
      </c>
      <c r="E16" s="125" t="s">
        <v>466</v>
      </c>
      <c r="F16" s="125" t="s">
        <v>527</v>
      </c>
      <c r="G16" s="135" t="s">
        <v>871</v>
      </c>
      <c r="H16" s="135" t="s">
        <v>872</v>
      </c>
      <c r="I16" s="135" t="s">
        <v>565</v>
      </c>
      <c r="J16" s="146"/>
    </row>
  </sheetData>
  <dataValidations count="1">
    <dataValidation type="list" allowBlank="1" showInputMessage="1" showErrorMessage="1" sqref="C5:C16" xr:uid="{4690FCA5-B36E-4474-BC19-CD637A1E4C84}">
      <formula1>DCC_RequirementTypes</formula1>
    </dataValidation>
  </dataValidations>
  <pageMargins left="0.7" right="0.7" top="0.75" bottom="0.75" header="0.3" footer="0.3"/>
  <pageSetup paperSize="9" orientation="portrait" r:id="rId1"/>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BAEC4-0FD0-4619-8049-D8024D5FE99D}">
  <dimension ref="A2:J5"/>
  <sheetViews>
    <sheetView showGridLines="0" zoomScaleNormal="100" workbookViewId="0">
      <pane xSplit="2" ySplit="4" topLeftCell="C5" activePane="bottomRight" state="frozen"/>
      <selection pane="topRight" activeCell="D1" sqref="D1"/>
      <selection pane="bottomLeft" activeCell="A5" sqref="A5"/>
      <selection pane="bottomRight" activeCell="B13" sqref="B13"/>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874</v>
      </c>
      <c r="B5" s="135" t="s">
        <v>875</v>
      </c>
      <c r="C5" s="125" t="s">
        <v>559</v>
      </c>
      <c r="D5" s="154" t="s">
        <v>651</v>
      </c>
      <c r="E5" s="125" t="s">
        <v>466</v>
      </c>
      <c r="F5" s="125" t="s">
        <v>527</v>
      </c>
      <c r="G5" s="135" t="s">
        <v>876</v>
      </c>
      <c r="H5" s="135" t="s">
        <v>877</v>
      </c>
      <c r="I5" s="135" t="s">
        <v>565</v>
      </c>
      <c r="J5" s="146"/>
    </row>
  </sheetData>
  <dataValidations count="1">
    <dataValidation type="list" allowBlank="1" showInputMessage="1" showErrorMessage="1" sqref="C5" xr:uid="{13EC7E0A-2C56-4DD8-B729-B86690566711}">
      <formula1>DCC_RequirementTypes</formula1>
    </dataValidation>
  </dataValidations>
  <pageMargins left="0.7" right="0.7" top="0.75" bottom="0.75" header="0.3" footer="0.3"/>
  <pageSetup paperSize="9" orientation="portrait"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56251C-9A68-43CB-A9B4-B8DEDAE0B838}">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C6" sqref="C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879</v>
      </c>
      <c r="B5" s="135" t="s">
        <v>880</v>
      </c>
      <c r="C5" s="125" t="s">
        <v>559</v>
      </c>
      <c r="D5" s="154" t="s">
        <v>651</v>
      </c>
      <c r="E5" s="125" t="s">
        <v>466</v>
      </c>
      <c r="F5" s="125" t="s">
        <v>527</v>
      </c>
      <c r="G5" s="135" t="s">
        <v>883</v>
      </c>
      <c r="H5" s="135" t="s">
        <v>884</v>
      </c>
      <c r="I5" s="135" t="s">
        <v>565</v>
      </c>
      <c r="J5" s="146"/>
    </row>
    <row r="6" spans="1:10" ht="15" x14ac:dyDescent="0.25">
      <c r="A6" s="135" t="s">
        <v>881</v>
      </c>
      <c r="B6" s="135" t="s">
        <v>882</v>
      </c>
      <c r="C6" s="125" t="s">
        <v>559</v>
      </c>
      <c r="D6" s="154" t="s">
        <v>651</v>
      </c>
      <c r="E6" s="125" t="s">
        <v>466</v>
      </c>
      <c r="F6" s="125" t="s">
        <v>527</v>
      </c>
      <c r="G6" s="135" t="s">
        <v>885</v>
      </c>
      <c r="H6" s="135" t="s">
        <v>886</v>
      </c>
      <c r="I6" s="135" t="s">
        <v>565</v>
      </c>
      <c r="J6" s="146"/>
    </row>
  </sheetData>
  <dataValidations count="1">
    <dataValidation type="list" allowBlank="1" showInputMessage="1" showErrorMessage="1" sqref="C5:C6" xr:uid="{8754F3BA-A4C1-4E38-B0A8-BC6C6A54F14F}">
      <formula1>DCC_RequirementTypes</formula1>
    </dataValidation>
  </dataValidations>
  <pageMargins left="0.7" right="0.7" top="0.75" bottom="0.75" header="0.3" footer="0.3"/>
  <pageSetup paperSize="9" orientation="portrait" r:id="rId1"/>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C2D417-6D7D-4D23-8A2B-8E7D64B624B7}">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F14" sqref="F14"/>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888</v>
      </c>
      <c r="B5" s="135" t="s">
        <v>889</v>
      </c>
      <c r="C5" s="125" t="s">
        <v>559</v>
      </c>
      <c r="D5" s="154" t="s">
        <v>651</v>
      </c>
      <c r="E5" s="125" t="s">
        <v>466</v>
      </c>
      <c r="F5" s="125" t="s">
        <v>527</v>
      </c>
      <c r="G5" s="135" t="s">
        <v>892</v>
      </c>
      <c r="H5" s="135" t="s">
        <v>893</v>
      </c>
      <c r="I5" s="135" t="s">
        <v>565</v>
      </c>
      <c r="J5" s="146"/>
    </row>
    <row r="6" spans="1:10" ht="15" x14ac:dyDescent="0.25">
      <c r="A6" s="135" t="s">
        <v>890</v>
      </c>
      <c r="B6" s="135" t="s">
        <v>891</v>
      </c>
      <c r="C6" s="125" t="s">
        <v>559</v>
      </c>
      <c r="D6" s="154" t="s">
        <v>651</v>
      </c>
      <c r="E6" s="125" t="s">
        <v>466</v>
      </c>
      <c r="F6" s="125" t="s">
        <v>527</v>
      </c>
      <c r="G6" s="135" t="s">
        <v>894</v>
      </c>
      <c r="H6" s="135" t="s">
        <v>895</v>
      </c>
      <c r="I6" s="135" t="s">
        <v>565</v>
      </c>
      <c r="J6" s="146"/>
    </row>
  </sheetData>
  <dataValidations count="1">
    <dataValidation type="list" allowBlank="1" showInputMessage="1" showErrorMessage="1" sqref="C5:C6" xr:uid="{504E03DD-9133-4094-9904-C5510EAB0C23}">
      <formula1>DCC_RequirementTypes</formula1>
    </dataValidation>
  </dataValidations>
  <pageMargins left="0.7" right="0.7" top="0.75" bottom="0.75" header="0.3" footer="0.3"/>
  <pageSetup paperSize="9" orientation="portrait" r:id="rId1"/>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EFABD-96E2-4C69-84CB-B2F7140AC298}">
  <dimension ref="A2:J6"/>
  <sheetViews>
    <sheetView showGridLines="0" zoomScaleNormal="100" workbookViewId="0">
      <pane xSplit="2" ySplit="4" topLeftCell="C5" activePane="bottomRight" state="frozen"/>
      <selection pane="topRight" activeCell="D1" sqref="D1"/>
      <selection pane="bottomLeft" activeCell="A5" sqref="A5"/>
      <selection pane="bottomRight"/>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897</v>
      </c>
      <c r="B5" s="135" t="s">
        <v>899</v>
      </c>
      <c r="C5" s="125" t="s">
        <v>559</v>
      </c>
      <c r="D5" s="154" t="s">
        <v>651</v>
      </c>
      <c r="E5" s="125" t="s">
        <v>466</v>
      </c>
      <c r="F5" s="125" t="s">
        <v>527</v>
      </c>
      <c r="G5" s="135" t="s">
        <v>901</v>
      </c>
      <c r="H5" s="135" t="s">
        <v>902</v>
      </c>
      <c r="I5" s="135" t="s">
        <v>565</v>
      </c>
      <c r="J5" s="146"/>
    </row>
    <row r="6" spans="1:10" ht="15" x14ac:dyDescent="0.25">
      <c r="A6" s="135" t="s">
        <v>898</v>
      </c>
      <c r="B6" s="135" t="s">
        <v>900</v>
      </c>
      <c r="C6" s="125" t="s">
        <v>559</v>
      </c>
      <c r="D6" s="154" t="s">
        <v>651</v>
      </c>
      <c r="E6" s="125" t="s">
        <v>466</v>
      </c>
      <c r="F6" s="125" t="s">
        <v>527</v>
      </c>
      <c r="G6" s="135" t="s">
        <v>903</v>
      </c>
      <c r="H6" s="135" t="s">
        <v>904</v>
      </c>
      <c r="I6" s="135" t="s">
        <v>565</v>
      </c>
      <c r="J6" s="146"/>
    </row>
  </sheetData>
  <dataValidations count="1">
    <dataValidation type="list" allowBlank="1" showInputMessage="1" showErrorMessage="1" sqref="C5:C6" xr:uid="{87FE043C-3D2B-4CBF-BB20-D650B8076382}">
      <formula1>DCC_RequirementTypes</formula1>
    </dataValidation>
  </dataValidations>
  <pageMargins left="0.7" right="0.7" top="0.75" bottom="0.75" header="0.3" footer="0.3"/>
  <pageSetup paperSize="9" orientation="portrait" r:id="rId1"/>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C85EA-C2C4-4B1C-855D-15AF6659F73B}">
  <dimension ref="A2:J7"/>
  <sheetViews>
    <sheetView showGridLines="0" zoomScaleNormal="100" workbookViewId="0">
      <pane xSplit="2" ySplit="4" topLeftCell="C5" activePane="bottomRight" state="frozen"/>
      <selection pane="topRight" activeCell="D1" sqref="D1"/>
      <selection pane="bottomLeft" activeCell="A5" sqref="A5"/>
      <selection pane="bottomRight" activeCell="B6" sqref="B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906</v>
      </c>
      <c r="B5" s="135" t="s">
        <v>910</v>
      </c>
      <c r="C5" s="125" t="s">
        <v>559</v>
      </c>
      <c r="D5" s="154" t="s">
        <v>651</v>
      </c>
      <c r="E5" s="125" t="s">
        <v>466</v>
      </c>
      <c r="F5" s="125" t="s">
        <v>527</v>
      </c>
      <c r="G5" s="135" t="s">
        <v>912</v>
      </c>
      <c r="H5" s="135" t="s">
        <v>913</v>
      </c>
      <c r="I5" s="135" t="s">
        <v>565</v>
      </c>
      <c r="J5" s="146"/>
    </row>
    <row r="6" spans="1:10" ht="15" x14ac:dyDescent="0.25">
      <c r="A6" s="135" t="s">
        <v>907</v>
      </c>
      <c r="B6" s="135" t="s">
        <v>911</v>
      </c>
      <c r="C6" s="125" t="s">
        <v>559</v>
      </c>
      <c r="D6" s="154" t="s">
        <v>651</v>
      </c>
      <c r="E6" s="125" t="s">
        <v>466</v>
      </c>
      <c r="F6" s="125" t="s">
        <v>527</v>
      </c>
      <c r="G6" s="135" t="s">
        <v>914</v>
      </c>
      <c r="H6" s="135" t="s">
        <v>915</v>
      </c>
      <c r="I6" s="135" t="s">
        <v>565</v>
      </c>
      <c r="J6" s="146"/>
    </row>
    <row r="7" spans="1:10" ht="15" x14ac:dyDescent="0.25">
      <c r="A7" s="135" t="s">
        <v>908</v>
      </c>
      <c r="B7" s="135" t="s">
        <v>909</v>
      </c>
      <c r="C7" s="125" t="s">
        <v>559</v>
      </c>
      <c r="D7" s="154" t="s">
        <v>651</v>
      </c>
      <c r="E7" s="125" t="s">
        <v>466</v>
      </c>
      <c r="F7" s="125" t="s">
        <v>527</v>
      </c>
      <c r="G7" s="135" t="s">
        <v>916</v>
      </c>
      <c r="H7" s="135" t="s">
        <v>917</v>
      </c>
      <c r="I7" s="135" t="s">
        <v>565</v>
      </c>
      <c r="J7" s="146"/>
    </row>
  </sheetData>
  <dataValidations count="1">
    <dataValidation type="list" allowBlank="1" showInputMessage="1" showErrorMessage="1" sqref="C5:C7" xr:uid="{92904482-0B74-4565-884D-E7ED5E51DC00}">
      <formula1>DCC_RequirementTypes</formula1>
    </dataValidation>
  </dataValidations>
  <pageMargins left="0.7" right="0.7" top="0.75" bottom="0.75" header="0.3" footer="0.3"/>
  <pageSetup paperSize="9" orientation="portrait" r:id="rId1"/>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CCE9B-3CA9-450F-BCFD-CECE58E1B186}">
  <dimension ref="A2:J12"/>
  <sheetViews>
    <sheetView showGridLines="0" zoomScaleNormal="100" workbookViewId="0">
      <pane xSplit="2" ySplit="4" topLeftCell="C5" activePane="bottomRight" state="frozen"/>
      <selection pane="topRight" activeCell="D1" sqref="D1"/>
      <selection pane="bottomLeft" activeCell="A5" sqref="A5"/>
      <selection pane="bottomRight" activeCell="E26" sqref="E26"/>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919</v>
      </c>
      <c r="B5" s="135" t="s">
        <v>920</v>
      </c>
      <c r="C5" s="125" t="s">
        <v>559</v>
      </c>
      <c r="D5" s="154" t="s">
        <v>651</v>
      </c>
      <c r="E5" s="125" t="s">
        <v>466</v>
      </c>
      <c r="F5" s="125" t="s">
        <v>527</v>
      </c>
      <c r="G5" s="135" t="s">
        <v>935</v>
      </c>
      <c r="H5" s="135" t="s">
        <v>936</v>
      </c>
      <c r="I5" s="135" t="s">
        <v>565</v>
      </c>
      <c r="J5" s="146"/>
    </row>
    <row r="6" spans="1:10" ht="15" x14ac:dyDescent="0.25">
      <c r="A6" s="135" t="s">
        <v>921</v>
      </c>
      <c r="B6" s="135" t="s">
        <v>922</v>
      </c>
      <c r="C6" s="125" t="s">
        <v>559</v>
      </c>
      <c r="D6" s="154" t="s">
        <v>651</v>
      </c>
      <c r="E6" s="125" t="s">
        <v>466</v>
      </c>
      <c r="F6" s="125" t="s">
        <v>527</v>
      </c>
      <c r="G6" s="135" t="s">
        <v>937</v>
      </c>
      <c r="H6" s="135" t="s">
        <v>938</v>
      </c>
      <c r="I6" s="135" t="s">
        <v>565</v>
      </c>
      <c r="J6" s="146"/>
    </row>
    <row r="7" spans="1:10" ht="15" x14ac:dyDescent="0.25">
      <c r="A7" s="135" t="s">
        <v>923</v>
      </c>
      <c r="B7" s="135" t="s">
        <v>924</v>
      </c>
      <c r="C7" s="125" t="s">
        <v>559</v>
      </c>
      <c r="D7" s="154" t="s">
        <v>651</v>
      </c>
      <c r="E7" s="125" t="s">
        <v>466</v>
      </c>
      <c r="F7" s="125" t="s">
        <v>527</v>
      </c>
      <c r="G7" s="135" t="s">
        <v>939</v>
      </c>
      <c r="H7" s="135" t="s">
        <v>940</v>
      </c>
      <c r="I7" s="135" t="s">
        <v>565</v>
      </c>
      <c r="J7" s="146"/>
    </row>
    <row r="8" spans="1:10" ht="15" x14ac:dyDescent="0.25">
      <c r="A8" s="135" t="s">
        <v>925</v>
      </c>
      <c r="B8" s="135" t="s">
        <v>926</v>
      </c>
      <c r="C8" s="125" t="s">
        <v>559</v>
      </c>
      <c r="D8" s="154" t="s">
        <v>651</v>
      </c>
      <c r="E8" s="125" t="s">
        <v>466</v>
      </c>
      <c r="F8" s="125" t="s">
        <v>527</v>
      </c>
      <c r="G8" s="135" t="s">
        <v>941</v>
      </c>
      <c r="H8" s="135" t="s">
        <v>942</v>
      </c>
      <c r="I8" s="135" t="s">
        <v>565</v>
      </c>
      <c r="J8" s="146"/>
    </row>
    <row r="9" spans="1:10" ht="15" x14ac:dyDescent="0.25">
      <c r="A9" s="135" t="s">
        <v>927</v>
      </c>
      <c r="B9" s="135" t="s">
        <v>928</v>
      </c>
      <c r="C9" s="125" t="s">
        <v>559</v>
      </c>
      <c r="D9" s="154" t="s">
        <v>651</v>
      </c>
      <c r="E9" s="125" t="s">
        <v>466</v>
      </c>
      <c r="F9" s="125" t="s">
        <v>527</v>
      </c>
      <c r="G9" s="135" t="s">
        <v>943</v>
      </c>
      <c r="H9" s="135" t="s">
        <v>944</v>
      </c>
      <c r="I9" s="135" t="s">
        <v>565</v>
      </c>
      <c r="J9" s="146"/>
    </row>
    <row r="10" spans="1:10" ht="15" x14ac:dyDescent="0.25">
      <c r="A10" s="135" t="s">
        <v>929</v>
      </c>
      <c r="B10" s="135" t="s">
        <v>930</v>
      </c>
      <c r="C10" s="125" t="s">
        <v>559</v>
      </c>
      <c r="D10" s="154" t="s">
        <v>651</v>
      </c>
      <c r="E10" s="125" t="s">
        <v>466</v>
      </c>
      <c r="F10" s="125" t="s">
        <v>527</v>
      </c>
      <c r="G10" s="135" t="s">
        <v>945</v>
      </c>
      <c r="H10" s="135" t="s">
        <v>946</v>
      </c>
      <c r="I10" s="135" t="s">
        <v>565</v>
      </c>
      <c r="J10" s="146"/>
    </row>
    <row r="11" spans="1:10" ht="15" x14ac:dyDescent="0.25">
      <c r="A11" s="135" t="s">
        <v>931</v>
      </c>
      <c r="B11" s="135" t="s">
        <v>932</v>
      </c>
      <c r="C11" s="125" t="s">
        <v>559</v>
      </c>
      <c r="D11" s="154" t="s">
        <v>651</v>
      </c>
      <c r="E11" s="125" t="s">
        <v>466</v>
      </c>
      <c r="F11" s="125" t="s">
        <v>527</v>
      </c>
      <c r="G11" s="135" t="s">
        <v>947</v>
      </c>
      <c r="H11" s="135" t="s">
        <v>948</v>
      </c>
      <c r="I11" s="135" t="s">
        <v>565</v>
      </c>
      <c r="J11" s="146"/>
    </row>
    <row r="12" spans="1:10" ht="15" x14ac:dyDescent="0.25">
      <c r="A12" s="135" t="s">
        <v>933</v>
      </c>
      <c r="B12" s="135" t="s">
        <v>934</v>
      </c>
      <c r="C12" s="125" t="s">
        <v>559</v>
      </c>
      <c r="D12" s="154" t="s">
        <v>651</v>
      </c>
      <c r="E12" s="125" t="s">
        <v>466</v>
      </c>
      <c r="F12" s="125" t="s">
        <v>527</v>
      </c>
      <c r="G12" s="135" t="s">
        <v>949</v>
      </c>
      <c r="H12" s="135" t="s">
        <v>950</v>
      </c>
      <c r="I12" s="135" t="s">
        <v>565</v>
      </c>
      <c r="J12" s="146"/>
    </row>
  </sheetData>
  <dataValidations count="1">
    <dataValidation type="list" allowBlank="1" showInputMessage="1" showErrorMessage="1" sqref="C5:C12" xr:uid="{1F731248-235C-4AF6-B1C0-EFF63C7CC415}">
      <formula1>DCC_RequirementTypes</formula1>
    </dataValidation>
  </dataValidations>
  <pageMargins left="0.7" right="0.7" top="0.75" bottom="0.75" header="0.3" footer="0.3"/>
  <pageSetup paperSize="9" orientation="portrait" r:id="rId1"/>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C0134-FE0D-4361-84CC-8C76CB917713}">
  <dimension ref="A2:J7"/>
  <sheetViews>
    <sheetView showGridLines="0" zoomScaleNormal="100" workbookViewId="0">
      <pane xSplit="2" ySplit="4" topLeftCell="C5" activePane="bottomRight" state="frozen"/>
      <selection pane="topRight" activeCell="D1" sqref="D1"/>
      <selection pane="bottomLeft" activeCell="A5" sqref="A5"/>
      <selection pane="bottomRight" activeCell="B5" sqref="B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35" t="s">
        <v>953</v>
      </c>
      <c r="B5" s="135" t="s">
        <v>954</v>
      </c>
      <c r="C5" s="125" t="s">
        <v>559</v>
      </c>
      <c r="D5" s="154" t="s">
        <v>651</v>
      </c>
      <c r="E5" s="125" t="s">
        <v>466</v>
      </c>
      <c r="F5" s="125" t="s">
        <v>527</v>
      </c>
      <c r="G5" s="135" t="s">
        <v>957</v>
      </c>
      <c r="H5" s="135" t="s">
        <v>958</v>
      </c>
      <c r="I5" s="135" t="s">
        <v>565</v>
      </c>
      <c r="J5" s="146"/>
    </row>
    <row r="6" spans="1:10" ht="15" x14ac:dyDescent="0.25">
      <c r="A6" s="135" t="s">
        <v>955</v>
      </c>
      <c r="B6" s="135" t="s">
        <v>956</v>
      </c>
      <c r="C6" s="125" t="s">
        <v>559</v>
      </c>
      <c r="D6" s="154" t="s">
        <v>651</v>
      </c>
      <c r="E6" s="125" t="s">
        <v>466</v>
      </c>
      <c r="F6" s="125" t="s">
        <v>527</v>
      </c>
      <c r="G6" s="135" t="s">
        <v>957</v>
      </c>
      <c r="H6" s="135" t="s">
        <v>958</v>
      </c>
      <c r="I6" s="135" t="s">
        <v>565</v>
      </c>
      <c r="J6" s="146"/>
    </row>
    <row r="7" spans="1:10" ht="15" x14ac:dyDescent="0.25">
      <c r="A7" s="157" t="s">
        <v>959</v>
      </c>
      <c r="B7" s="125" t="s">
        <v>960</v>
      </c>
      <c r="C7" s="125" t="s">
        <v>559</v>
      </c>
      <c r="D7" s="154" t="s">
        <v>651</v>
      </c>
      <c r="E7" s="125" t="s">
        <v>466</v>
      </c>
      <c r="F7" s="125" t="s">
        <v>527</v>
      </c>
      <c r="G7" s="125" t="s">
        <v>961</v>
      </c>
      <c r="H7" s="158" t="s">
        <v>962</v>
      </c>
      <c r="I7" s="135" t="s">
        <v>565</v>
      </c>
      <c r="J7" s="146"/>
    </row>
  </sheetData>
  <dataValidations count="1">
    <dataValidation type="list" allowBlank="1" showInputMessage="1" showErrorMessage="1" sqref="C5:C7" xr:uid="{FA65DDE6-F1F7-44C3-9B66-6F63F246257E}">
      <formula1>DCC_RequirementTypes</formula1>
    </dataValidation>
  </dataValidations>
  <hyperlinks>
    <hyperlink ref="A7" r:id="rId1" display="https://jira.critical.pt/browse/G4I-5198" xr:uid="{AD2C9AD0-6979-41DA-A650-A4E76F5AE521}"/>
  </hyperlinks>
  <pageMargins left="0.7" right="0.7" top="0.75" bottom="0.75" header="0.3" footer="0.3"/>
  <pageSetup paperSize="9" orientation="portrait" r:id="rId2"/>
  <tableParts count="1">
    <tablePart r:id="rId3"/>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D2146B-EE4F-43BE-84C9-FFB74AC5C855}">
  <dimension ref="A2:J6"/>
  <sheetViews>
    <sheetView showGridLines="0" zoomScaleNormal="100" workbookViewId="0">
      <pane xSplit="2" ySplit="4" topLeftCell="C5" activePane="bottomRight" state="frozen"/>
      <selection pane="topRight" activeCell="D1" sqref="D1"/>
      <selection pane="bottomLeft" activeCell="A5" sqref="A5"/>
      <selection pane="bottomRight" activeCell="C5" sqref="C5:F5"/>
    </sheetView>
  </sheetViews>
  <sheetFormatPr defaultColWidth="9.140625" defaultRowHeight="12.75" outlineLevelCol="1" x14ac:dyDescent="0.25"/>
  <cols>
    <col min="1" max="1" width="9.5703125" style="102" customWidth="1"/>
    <col min="2" max="2" width="74.28515625" style="102" bestFit="1"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54" t="s">
        <v>963</v>
      </c>
      <c r="B5" s="125" t="s">
        <v>964</v>
      </c>
      <c r="C5" s="125" t="s">
        <v>559</v>
      </c>
      <c r="D5" s="154" t="s">
        <v>651</v>
      </c>
      <c r="E5" s="125" t="s">
        <v>466</v>
      </c>
      <c r="F5" s="125" t="s">
        <v>527</v>
      </c>
      <c r="G5" s="135" t="s">
        <v>967</v>
      </c>
      <c r="H5" s="135" t="s">
        <v>969</v>
      </c>
      <c r="I5" s="135" t="s">
        <v>565</v>
      </c>
      <c r="J5" s="146"/>
    </row>
    <row r="6" spans="1:10" ht="15" x14ac:dyDescent="0.25">
      <c r="A6" s="154" t="s">
        <v>965</v>
      </c>
      <c r="B6" s="154" t="s">
        <v>966</v>
      </c>
      <c r="C6" s="125" t="s">
        <v>559</v>
      </c>
      <c r="D6" s="154" t="s">
        <v>651</v>
      </c>
      <c r="E6" s="125" t="s">
        <v>466</v>
      </c>
      <c r="F6" s="125" t="s">
        <v>527</v>
      </c>
      <c r="G6" s="135" t="s">
        <v>968</v>
      </c>
      <c r="H6" s="135" t="s">
        <v>970</v>
      </c>
      <c r="I6" s="135" t="s">
        <v>565</v>
      </c>
      <c r="J6" s="146"/>
    </row>
  </sheetData>
  <dataValidations count="1">
    <dataValidation type="list" allowBlank="1" showInputMessage="1" showErrorMessage="1" sqref="C5:C6" xr:uid="{98C35BF2-6317-4376-B3A9-64706D3189CF}">
      <formula1>DCC_RequirementTypes</formula1>
    </dataValidation>
  </dataValidations>
  <pageMargins left="0.7" right="0.7" top="0.75" bottom="0.75" header="0.3" footer="0.3"/>
  <pageSetup paperSize="9" orientation="portrait" r:id="rId1"/>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91323-5F8F-45B9-8184-72C652B49A7E}">
  <dimension ref="A2:J9"/>
  <sheetViews>
    <sheetView showGridLines="0" zoomScaleNormal="100" workbookViewId="0">
      <pane xSplit="2" ySplit="4" topLeftCell="C5" activePane="bottomRight" state="frozen"/>
      <selection pane="topRight" activeCell="D1" sqref="D1"/>
      <selection pane="bottomLeft" activeCell="A5" sqref="A5"/>
      <selection pane="bottomRight" activeCell="J5" sqref="J5"/>
    </sheetView>
  </sheetViews>
  <sheetFormatPr defaultColWidth="9.140625" defaultRowHeight="12.75" outlineLevelCol="1" x14ac:dyDescent="0.25"/>
  <cols>
    <col min="1" max="1" width="9.5703125" style="102" customWidth="1"/>
    <col min="2" max="2" width="63.85546875" style="102" customWidth="1"/>
    <col min="3" max="3" width="17.42578125" style="102" customWidth="1"/>
    <col min="4" max="4" width="27.28515625" style="102" customWidth="1"/>
    <col min="5" max="5" width="21.42578125" style="102" bestFit="1" customWidth="1"/>
    <col min="6" max="6" width="38.7109375" style="103" customWidth="1" outlineLevel="1"/>
    <col min="7" max="7" width="14" style="103" customWidth="1" outlineLevel="1"/>
    <col min="8" max="8" width="87.85546875" style="104" bestFit="1" customWidth="1" outlineLevel="1"/>
    <col min="9" max="9" width="23.42578125" style="102" customWidth="1" outlineLevel="1"/>
    <col min="10" max="10" width="68.140625" style="102" customWidth="1"/>
    <col min="11" max="16384" width="9.140625" style="102"/>
  </cols>
  <sheetData>
    <row r="2" spans="1:10" ht="3" customHeight="1" x14ac:dyDescent="0.25"/>
    <row r="3" spans="1:10" hidden="1" x14ac:dyDescent="0.25">
      <c r="C3" s="105"/>
      <c r="D3" s="105"/>
      <c r="E3" s="105"/>
    </row>
    <row r="4" spans="1:10" s="106" customFormat="1" x14ac:dyDescent="0.25">
      <c r="A4" s="121" t="s">
        <v>128</v>
      </c>
      <c r="B4" s="122" t="s">
        <v>525</v>
      </c>
      <c r="C4" s="122" t="s">
        <v>558</v>
      </c>
      <c r="D4" s="122" t="s">
        <v>809</v>
      </c>
      <c r="E4" s="122" t="s">
        <v>478</v>
      </c>
      <c r="F4" s="122" t="s">
        <v>479</v>
      </c>
      <c r="G4" s="122" t="s">
        <v>486</v>
      </c>
      <c r="H4" s="123" t="s">
        <v>524</v>
      </c>
      <c r="I4" s="124" t="s">
        <v>480</v>
      </c>
      <c r="J4" s="145" t="s">
        <v>644</v>
      </c>
    </row>
    <row r="5" spans="1:10" ht="15" x14ac:dyDescent="0.25">
      <c r="A5" s="154" t="s">
        <v>974</v>
      </c>
      <c r="B5" s="125" t="s">
        <v>975</v>
      </c>
      <c r="C5" s="125" t="s">
        <v>559</v>
      </c>
      <c r="D5" s="154" t="s">
        <v>651</v>
      </c>
      <c r="E5" s="125" t="s">
        <v>466</v>
      </c>
      <c r="F5" s="125" t="s">
        <v>527</v>
      </c>
      <c r="G5" s="135" t="s">
        <v>984</v>
      </c>
      <c r="H5" s="135" t="s">
        <v>985</v>
      </c>
      <c r="I5" s="135" t="s">
        <v>565</v>
      </c>
      <c r="J5" s="146"/>
    </row>
    <row r="6" spans="1:10" ht="15" x14ac:dyDescent="0.25">
      <c r="A6" s="154" t="s">
        <v>976</v>
      </c>
      <c r="B6" s="154" t="s">
        <v>977</v>
      </c>
      <c r="C6" s="125" t="s">
        <v>559</v>
      </c>
      <c r="D6" s="154" t="s">
        <v>651</v>
      </c>
      <c r="E6" s="125" t="s">
        <v>466</v>
      </c>
      <c r="F6" s="125" t="s">
        <v>527</v>
      </c>
      <c r="G6" s="135" t="s">
        <v>986</v>
      </c>
      <c r="H6" s="135" t="s">
        <v>987</v>
      </c>
      <c r="I6" s="135" t="s">
        <v>565</v>
      </c>
      <c r="J6" s="146"/>
    </row>
    <row r="7" spans="1:10" ht="15" x14ac:dyDescent="0.25">
      <c r="A7" s="205" t="s">
        <v>978</v>
      </c>
      <c r="B7" s="205" t="s">
        <v>979</v>
      </c>
      <c r="C7" s="125" t="s">
        <v>559</v>
      </c>
      <c r="D7" s="154" t="s">
        <v>651</v>
      </c>
      <c r="E7" s="125" t="s">
        <v>466</v>
      </c>
      <c r="F7" s="125" t="s">
        <v>527</v>
      </c>
      <c r="G7" s="205" t="s">
        <v>988</v>
      </c>
      <c r="H7" s="206" t="s">
        <v>989</v>
      </c>
      <c r="I7" s="135" t="s">
        <v>565</v>
      </c>
      <c r="J7" s="207"/>
    </row>
    <row r="8" spans="1:10" ht="15" x14ac:dyDescent="0.25">
      <c r="A8" s="205" t="s">
        <v>980</v>
      </c>
      <c r="B8" s="205" t="s">
        <v>981</v>
      </c>
      <c r="C8" s="125" t="s">
        <v>559</v>
      </c>
      <c r="D8" s="154" t="s">
        <v>651</v>
      </c>
      <c r="E8" s="125" t="s">
        <v>466</v>
      </c>
      <c r="F8" s="125" t="s">
        <v>527</v>
      </c>
      <c r="G8" s="205" t="s">
        <v>990</v>
      </c>
      <c r="H8" s="206" t="s">
        <v>991</v>
      </c>
      <c r="I8" s="135" t="s">
        <v>565</v>
      </c>
      <c r="J8" s="207"/>
    </row>
    <row r="9" spans="1:10" ht="15" x14ac:dyDescent="0.25">
      <c r="A9" s="205" t="s">
        <v>982</v>
      </c>
      <c r="B9" s="205" t="s">
        <v>983</v>
      </c>
      <c r="C9" s="125" t="s">
        <v>559</v>
      </c>
      <c r="D9" s="154" t="s">
        <v>651</v>
      </c>
      <c r="E9" s="125" t="s">
        <v>466</v>
      </c>
      <c r="F9" s="125" t="s">
        <v>527</v>
      </c>
      <c r="G9" s="205" t="s">
        <v>992</v>
      </c>
      <c r="H9" s="206" t="s">
        <v>993</v>
      </c>
      <c r="I9" s="135" t="s">
        <v>565</v>
      </c>
      <c r="J9" s="207"/>
    </row>
  </sheetData>
  <dataValidations count="1">
    <dataValidation type="list" allowBlank="1" showInputMessage="1" showErrorMessage="1" sqref="C5:C9" xr:uid="{8A94CD82-B65F-47CF-8A04-8A4CD5DD7DDA}">
      <formula1>DCC_RequirementTypes</formula1>
    </dataValidation>
  </dataValidations>
  <pageMargins left="0.7" right="0.7" top="0.75" bottom="0.75" header="0.3" footer="0.3"/>
  <pageSetup paperSize="9" orientation="portrait" r:id="rId1"/>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Y116"/>
  <sheetViews>
    <sheetView topLeftCell="B1" workbookViewId="0">
      <pane xSplit="2" ySplit="1" topLeftCell="D2" activePane="bottomRight" state="frozenSplit"/>
      <selection activeCell="B1" sqref="B1"/>
      <selection pane="topRight" activeCell="C1" sqref="C1"/>
      <selection pane="bottomLeft" activeCell="B7" sqref="B7"/>
      <selection pane="bottomRight" activeCell="C3" sqref="C3"/>
    </sheetView>
  </sheetViews>
  <sheetFormatPr defaultRowHeight="15" x14ac:dyDescent="0.25"/>
  <cols>
    <col min="1" max="1" width="4" hidden="1" customWidth="1"/>
    <col min="3" max="3" width="78.5703125" customWidth="1"/>
    <col min="4" max="19" width="6.42578125" customWidth="1"/>
  </cols>
  <sheetData>
    <row r="1" spans="1:25" ht="195" customHeight="1" thickBot="1" x14ac:dyDescent="0.3">
      <c r="B1" s="24" t="s">
        <v>128</v>
      </c>
      <c r="C1" s="24" t="s">
        <v>131</v>
      </c>
      <c r="D1" s="38" t="s">
        <v>3</v>
      </c>
      <c r="E1" s="38" t="s">
        <v>4</v>
      </c>
      <c r="F1" s="38" t="s">
        <v>5</v>
      </c>
      <c r="G1" s="38" t="s">
        <v>6</v>
      </c>
      <c r="H1" s="38" t="s">
        <v>7</v>
      </c>
      <c r="I1" s="38" t="s">
        <v>8</v>
      </c>
      <c r="J1" s="38" t="s">
        <v>9</v>
      </c>
      <c r="K1" s="38" t="s">
        <v>10</v>
      </c>
      <c r="L1" s="38" t="s">
        <v>11</v>
      </c>
      <c r="M1" s="38" t="s">
        <v>12</v>
      </c>
      <c r="N1" s="38" t="s">
        <v>13</v>
      </c>
      <c r="O1" s="38" t="s">
        <v>14</v>
      </c>
      <c r="P1" s="38" t="s">
        <v>15</v>
      </c>
      <c r="Q1" s="38" t="s">
        <v>16</v>
      </c>
      <c r="R1" s="38" t="s">
        <v>462</v>
      </c>
      <c r="S1" s="39" t="s">
        <v>237</v>
      </c>
      <c r="T1" s="39" t="s">
        <v>298</v>
      </c>
      <c r="U1" s="39" t="s">
        <v>299</v>
      </c>
      <c r="V1" s="40" t="s">
        <v>300</v>
      </c>
      <c r="W1" s="40" t="s">
        <v>301</v>
      </c>
      <c r="X1" s="40" t="s">
        <v>302</v>
      </c>
      <c r="Y1" s="40" t="s">
        <v>303</v>
      </c>
    </row>
    <row r="2" spans="1:25" x14ac:dyDescent="0.25">
      <c r="B2" s="36"/>
      <c r="C2" s="36"/>
      <c r="D2" s="193" t="s">
        <v>304</v>
      </c>
      <c r="E2" s="194"/>
      <c r="F2" s="194"/>
      <c r="G2" s="194"/>
      <c r="H2" s="194"/>
      <c r="I2" s="194"/>
      <c r="J2" s="194"/>
      <c r="K2" s="194"/>
      <c r="L2" s="194"/>
      <c r="M2" s="194"/>
      <c r="N2" s="194"/>
      <c r="O2" s="194"/>
      <c r="P2" s="194"/>
      <c r="Q2" s="194"/>
      <c r="R2" s="195"/>
      <c r="S2" s="191" t="s">
        <v>297</v>
      </c>
      <c r="T2" s="191"/>
      <c r="U2" s="191"/>
      <c r="V2" s="192" t="s">
        <v>296</v>
      </c>
      <c r="W2" s="192"/>
      <c r="X2" s="192"/>
      <c r="Y2" s="192"/>
    </row>
    <row r="3" spans="1:25" x14ac:dyDescent="0.25">
      <c r="A3" s="3" t="s">
        <v>17</v>
      </c>
      <c r="B3" s="23" t="str">
        <f>MID(C3,SEARCH("(",C3)+1,SEARCH(")",C3)-SEARCH("(",C3)-1)</f>
        <v>4.1</v>
      </c>
      <c r="C3" s="23" t="s">
        <v>17</v>
      </c>
      <c r="D3" s="37"/>
      <c r="E3" s="37"/>
      <c r="F3" s="37"/>
      <c r="G3" s="37"/>
      <c r="H3" s="37"/>
      <c r="I3" s="37"/>
      <c r="J3" s="37"/>
      <c r="K3" s="37"/>
      <c r="L3" s="37"/>
      <c r="M3" s="37"/>
      <c r="N3" s="37"/>
      <c r="O3" s="37"/>
      <c r="P3" s="37"/>
      <c r="Q3" s="37"/>
      <c r="R3" s="37"/>
      <c r="S3" s="37"/>
      <c r="T3" s="37"/>
      <c r="U3" s="37"/>
      <c r="V3" s="37"/>
      <c r="W3" s="37"/>
      <c r="X3" s="37"/>
      <c r="Y3" s="37"/>
    </row>
    <row r="4" spans="1:25" x14ac:dyDescent="0.25">
      <c r="A4" s="4" t="s">
        <v>33</v>
      </c>
      <c r="B4" s="4" t="str">
        <f>LEFT(A4,SEARCH(" - ",A4))</f>
        <v xml:space="preserve">4.1.1 </v>
      </c>
      <c r="C4" s="1" t="str">
        <f>MID(A4,SEARCH(" - ",A4) + 3,LEN(A4)-SEARCH(" - ",A4))</f>
        <v>The DCC shall provide ‘Parse’ and ‘Correlate’ functionality.</v>
      </c>
      <c r="D4" s="42">
        <f>VLOOKUP("*"&amp;$C4&amp;"*",raw!$A$2:$W$98,COLUMN()-2,FALSE)</f>
        <v>0</v>
      </c>
      <c r="E4" s="42">
        <f>VLOOKUP("*"&amp;$C4&amp;"*",raw!$A$2:$W$98,COLUMN()-2,FALSE)</f>
        <v>0</v>
      </c>
      <c r="F4" s="42" t="str">
        <f>VLOOKUP("*"&amp;$C4&amp;"*",raw!$A$2:$W$98,COLUMN()-2,FALSE)</f>
        <v>P</v>
      </c>
      <c r="G4" s="42">
        <f>VLOOKUP("*"&amp;$C4&amp;"*",raw!$A$2:$W$98,COLUMN()-2,FALSE)</f>
        <v>0</v>
      </c>
      <c r="H4" s="42">
        <f>VLOOKUP("*"&amp;$C4&amp;"*",raw!$A$2:$W$98,COLUMN()-2,FALSE)</f>
        <v>0</v>
      </c>
      <c r="I4" s="42">
        <f>VLOOKUP("*"&amp;$C4&amp;"*",raw!$A$2:$W$98,COLUMN()-2,FALSE)</f>
        <v>0</v>
      </c>
      <c r="J4" s="42">
        <f>VLOOKUP("*"&amp;$C4&amp;"*",raw!$A$2:$W$98,COLUMN()-2,FALSE)</f>
        <v>0</v>
      </c>
      <c r="K4" s="42">
        <f>VLOOKUP("*"&amp;$C4&amp;"*",raw!$A$2:$W$98,COLUMN()-2,FALSE)</f>
        <v>0</v>
      </c>
      <c r="L4" s="42">
        <f>VLOOKUP("*"&amp;$C4&amp;"*",raw!$A$2:$W$98,COLUMN()-2,FALSE)</f>
        <v>0</v>
      </c>
      <c r="M4" s="42">
        <f>VLOOKUP("*"&amp;$C4&amp;"*",raw!$A$2:$W$98,COLUMN()-2,FALSE)</f>
        <v>0</v>
      </c>
      <c r="N4" s="42" t="str">
        <f>VLOOKUP("*"&amp;$C4&amp;"*",raw!$A$2:$W$98,COLUMN()-2,FALSE)</f>
        <v>P</v>
      </c>
      <c r="O4" s="42" t="str">
        <f>VLOOKUP("*"&amp;$C4&amp;"*",raw!$A$2:$W$98,COLUMN()-2,FALSE)</f>
        <v>P</v>
      </c>
      <c r="P4" s="42">
        <f>VLOOKUP("*"&amp;$C4&amp;"*",raw!$A$2:$W$98,COLUMN()-2,FALSE)</f>
        <v>0</v>
      </c>
      <c r="Q4" s="42" t="str">
        <f>VLOOKUP("*"&amp;$C4&amp;"*",raw!$A$2:$W$98,COLUMN()-2,FALSE)</f>
        <v>P</v>
      </c>
      <c r="R4" s="42">
        <f>VLOOKUP("*"&amp;$C4&amp;"*",raw!$A$2:$W$98,COLUMN()-2,FALSE)</f>
        <v>0</v>
      </c>
      <c r="S4" s="42">
        <f>VLOOKUP("*"&amp;$C4&amp;"*",raw!$A$2:$W$98,COLUMN()-2,FALSE)</f>
        <v>0</v>
      </c>
      <c r="T4" s="42">
        <f>VLOOKUP("*"&amp;$C4&amp;"*",raw!$A$2:$W$98,COLUMN()-2,FALSE)</f>
        <v>0</v>
      </c>
      <c r="U4" s="42">
        <f>VLOOKUP("*"&amp;$C4&amp;"*",raw!$A$2:$W$98,COLUMN()-2,FALSE)</f>
        <v>0</v>
      </c>
      <c r="V4" s="42">
        <f>VLOOKUP("*"&amp;$C4&amp;"*",raw!$A$2:$W$98,COLUMN()-2,FALSE)</f>
        <v>0</v>
      </c>
      <c r="W4" s="42">
        <f>VLOOKUP("*"&amp;$C4&amp;"*",raw!$A$2:$W$98,COLUMN()-2,FALSE)</f>
        <v>0</v>
      </c>
      <c r="X4" s="42">
        <f>VLOOKUP("*"&amp;$C4&amp;"*",raw!$A$2:$W$98,COLUMN()-2,FALSE)</f>
        <v>0</v>
      </c>
      <c r="Y4" s="42">
        <f>VLOOKUP("*"&amp;$C4&amp;"*",raw!$A$2:$W$98,COLUMN()-2,FALSE)</f>
        <v>0</v>
      </c>
    </row>
    <row r="5" spans="1:25" x14ac:dyDescent="0.25">
      <c r="A5" s="4" t="s">
        <v>34</v>
      </c>
      <c r="B5" s="4" t="str">
        <f t="shared" ref="B5:B68" si="0">LEFT(A5,SEARCH(" - ",A5))</f>
        <v xml:space="preserve">4.1.2 </v>
      </c>
      <c r="C5" s="1" t="str">
        <f t="shared" ref="C5:C6" si="1">MID(A5,SEARCH(" - ",A5) + 3,LEN(A5)-SEARCH(" - ",A5))</f>
        <v>All Intellectual Property related to Parse and Correlate shall be owned by the DCC</v>
      </c>
      <c r="D5" s="42">
        <f>VLOOKUP("*"&amp;$C5&amp;"*",raw!$A$2:$W$98,COLUMN()-2,FALSE)</f>
        <v>0</v>
      </c>
      <c r="E5" s="42">
        <f>VLOOKUP("*"&amp;$C5&amp;"*",raw!$A$2:$W$98,COLUMN()-2,FALSE)</f>
        <v>0</v>
      </c>
      <c r="F5" s="42">
        <f>VLOOKUP("*"&amp;$C5&amp;"*",raw!$A$2:$W$98,COLUMN()-2,FALSE)</f>
        <v>0</v>
      </c>
      <c r="G5" s="42">
        <f>VLOOKUP("*"&amp;$C5&amp;"*",raw!$A$2:$W$98,COLUMN()-2,FALSE)</f>
        <v>0</v>
      </c>
      <c r="H5" s="42">
        <f>VLOOKUP("*"&amp;$C5&amp;"*",raw!$A$2:$W$98,COLUMN()-2,FALSE)</f>
        <v>0</v>
      </c>
      <c r="I5" s="42">
        <f>VLOOKUP("*"&amp;$C5&amp;"*",raw!$A$2:$W$98,COLUMN()-2,FALSE)</f>
        <v>0</v>
      </c>
      <c r="J5" s="42">
        <f>VLOOKUP("*"&amp;$C5&amp;"*",raw!$A$2:$W$98,COLUMN()-2,FALSE)</f>
        <v>0</v>
      </c>
      <c r="K5" s="42">
        <f>VLOOKUP("*"&amp;$C5&amp;"*",raw!$A$2:$W$98,COLUMN()-2,FALSE)</f>
        <v>0</v>
      </c>
      <c r="L5" s="42">
        <f>VLOOKUP("*"&amp;$C5&amp;"*",raw!$A$2:$W$98,COLUMN()-2,FALSE)</f>
        <v>0</v>
      </c>
      <c r="M5" s="42">
        <f>VLOOKUP("*"&amp;$C5&amp;"*",raw!$A$2:$W$98,COLUMN()-2,FALSE)</f>
        <v>0</v>
      </c>
      <c r="N5" s="42">
        <f>VLOOKUP("*"&amp;$C5&amp;"*",raw!$A$2:$W$98,COLUMN()-2,FALSE)</f>
        <v>0</v>
      </c>
      <c r="O5" s="42">
        <f>VLOOKUP("*"&amp;$C5&amp;"*",raw!$A$2:$W$98,COLUMN()-2,FALSE)</f>
        <v>0</v>
      </c>
      <c r="P5" s="42">
        <f>VLOOKUP("*"&amp;$C5&amp;"*",raw!$A$2:$W$98,COLUMN()-2,FALSE)</f>
        <v>0</v>
      </c>
      <c r="Q5" s="42">
        <f>VLOOKUP("*"&amp;$C5&amp;"*",raw!$A$2:$W$98,COLUMN()-2,FALSE)</f>
        <v>0</v>
      </c>
      <c r="R5" s="42">
        <f>VLOOKUP("*"&amp;$C5&amp;"*",raw!$A$2:$W$98,COLUMN()-2,FALSE)</f>
        <v>0</v>
      </c>
      <c r="S5" s="42" t="str">
        <f>VLOOKUP("*"&amp;$C5&amp;"*",raw!$A$2:$W$98,COLUMN()-2,FALSE)</f>
        <v>F</v>
      </c>
      <c r="T5" s="42">
        <f>VLOOKUP("*"&amp;$C5&amp;"*",raw!$A$2:$W$98,COLUMN()-2,FALSE)</f>
        <v>0</v>
      </c>
      <c r="U5" s="42">
        <f>VLOOKUP("*"&amp;$C5&amp;"*",raw!$A$2:$W$98,COLUMN()-2,FALSE)</f>
        <v>0</v>
      </c>
      <c r="V5" s="42">
        <f>VLOOKUP("*"&amp;$C5&amp;"*",raw!$A$2:$W$98,COLUMN()-2,FALSE)</f>
        <v>0</v>
      </c>
      <c r="W5" s="42">
        <f>VLOOKUP("*"&amp;$C5&amp;"*",raw!$A$2:$W$98,COLUMN()-2,FALSE)</f>
        <v>0</v>
      </c>
      <c r="X5" s="42">
        <f>VLOOKUP("*"&amp;$C5&amp;"*",raw!$A$2:$W$98,COLUMN()-2,FALSE)</f>
        <v>0</v>
      </c>
      <c r="Y5" s="42">
        <f>VLOOKUP("*"&amp;$C5&amp;"*",raw!$A$2:$W$98,COLUMN()-2,FALSE)</f>
        <v>0</v>
      </c>
    </row>
    <row r="6" spans="1:25" x14ac:dyDescent="0.25">
      <c r="A6" s="4" t="s">
        <v>35</v>
      </c>
      <c r="B6" s="4" t="str">
        <f t="shared" si="0"/>
        <v xml:space="preserve">4.1.3 </v>
      </c>
      <c r="C6" s="1" t="str">
        <f t="shared" si="1"/>
        <v>Parse and Correlate must be provisioned separately from the 'transform’ capabilities provided by the DSP</v>
      </c>
      <c r="D6" s="42">
        <f>VLOOKUP("*"&amp;$C6&amp;"*",raw!$A$2:$W$98,COLUMN()-2,FALSE)</f>
        <v>0</v>
      </c>
      <c r="E6" s="42">
        <f>VLOOKUP("*"&amp;$C6&amp;"*",raw!$A$2:$W$98,COLUMN()-2,FALSE)</f>
        <v>0</v>
      </c>
      <c r="F6" s="42">
        <f>VLOOKUP("*"&amp;$C6&amp;"*",raw!$A$2:$W$98,COLUMN()-2,FALSE)</f>
        <v>0</v>
      </c>
      <c r="G6" s="42">
        <f>VLOOKUP("*"&amp;$C6&amp;"*",raw!$A$2:$W$98,COLUMN()-2,FALSE)</f>
        <v>0</v>
      </c>
      <c r="H6" s="42">
        <f>VLOOKUP("*"&amp;$C6&amp;"*",raw!$A$2:$W$98,COLUMN()-2,FALSE)</f>
        <v>0</v>
      </c>
      <c r="I6" s="42">
        <f>VLOOKUP("*"&amp;$C6&amp;"*",raw!$A$2:$W$98,COLUMN()-2,FALSE)</f>
        <v>0</v>
      </c>
      <c r="J6" s="42">
        <f>VLOOKUP("*"&amp;$C6&amp;"*",raw!$A$2:$W$98,COLUMN()-2,FALSE)</f>
        <v>0</v>
      </c>
      <c r="K6" s="42">
        <f>VLOOKUP("*"&amp;$C6&amp;"*",raw!$A$2:$W$98,COLUMN()-2,FALSE)</f>
        <v>0</v>
      </c>
      <c r="L6" s="42">
        <f>VLOOKUP("*"&amp;$C6&amp;"*",raw!$A$2:$W$98,COLUMN()-2,FALSE)</f>
        <v>0</v>
      </c>
      <c r="M6" s="42">
        <f>VLOOKUP("*"&amp;$C6&amp;"*",raw!$A$2:$W$98,COLUMN()-2,FALSE)</f>
        <v>0</v>
      </c>
      <c r="N6" s="42">
        <f>VLOOKUP("*"&amp;$C6&amp;"*",raw!$A$2:$W$98,COLUMN()-2,FALSE)</f>
        <v>0</v>
      </c>
      <c r="O6" s="42">
        <f>VLOOKUP("*"&amp;$C6&amp;"*",raw!$A$2:$W$98,COLUMN()-2,FALSE)</f>
        <v>0</v>
      </c>
      <c r="P6" s="42">
        <f>VLOOKUP("*"&amp;$C6&amp;"*",raw!$A$2:$W$98,COLUMN()-2,FALSE)</f>
        <v>0</v>
      </c>
      <c r="Q6" s="42">
        <f>VLOOKUP("*"&amp;$C6&amp;"*",raw!$A$2:$W$98,COLUMN()-2,FALSE)</f>
        <v>0</v>
      </c>
      <c r="R6" s="42">
        <f>VLOOKUP("*"&amp;$C6&amp;"*",raw!$A$2:$W$98,COLUMN()-2,FALSE)</f>
        <v>0</v>
      </c>
      <c r="S6" s="42" t="str">
        <f>VLOOKUP("*"&amp;$C6&amp;"*",raw!$A$2:$W$98,COLUMN()-2,FALSE)</f>
        <v>F</v>
      </c>
      <c r="T6" s="42">
        <f>VLOOKUP("*"&amp;$C6&amp;"*",raw!$A$2:$W$98,COLUMN()-2,FALSE)</f>
        <v>0</v>
      </c>
      <c r="U6" s="42">
        <f>VLOOKUP("*"&amp;$C6&amp;"*",raw!$A$2:$W$98,COLUMN()-2,FALSE)</f>
        <v>0</v>
      </c>
      <c r="V6" s="42">
        <f>VLOOKUP("*"&amp;$C6&amp;"*",raw!$A$2:$W$98,COLUMN()-2,FALSE)</f>
        <v>0</v>
      </c>
      <c r="W6" s="42">
        <f>VLOOKUP("*"&amp;$C6&amp;"*",raw!$A$2:$W$98,COLUMN()-2,FALSE)</f>
        <v>0</v>
      </c>
      <c r="X6" s="42">
        <f>VLOOKUP("*"&amp;$C6&amp;"*",raw!$A$2:$W$98,COLUMN()-2,FALSE)</f>
        <v>0</v>
      </c>
      <c r="Y6" s="42">
        <f>VLOOKUP("*"&amp;$C6&amp;"*",raw!$A$2:$W$98,COLUMN()-2,FALSE)</f>
        <v>0</v>
      </c>
    </row>
    <row r="7" spans="1:25" x14ac:dyDescent="0.25">
      <c r="A7" s="3" t="s">
        <v>25</v>
      </c>
      <c r="B7" s="23" t="str">
        <f>MID(C7,SEARCH("(",C7)+1,SEARCH(")",C7)-SEARCH("(",C7)-1)</f>
        <v>4.2</v>
      </c>
      <c r="C7" s="23" t="s">
        <v>25</v>
      </c>
      <c r="D7" s="23"/>
      <c r="E7" s="23"/>
      <c r="F7" s="23"/>
      <c r="G7" s="23"/>
      <c r="H7" s="23"/>
      <c r="I7" s="23"/>
      <c r="J7" s="23"/>
      <c r="K7" s="23"/>
      <c r="L7" s="23"/>
      <c r="M7" s="23"/>
      <c r="N7" s="23"/>
      <c r="O7" s="23"/>
      <c r="P7" s="23"/>
      <c r="Q7" s="23"/>
      <c r="R7" s="23"/>
      <c r="S7" s="23"/>
      <c r="T7" s="23"/>
      <c r="U7" s="23"/>
      <c r="V7" s="23"/>
      <c r="W7" s="23"/>
      <c r="X7" s="23"/>
      <c r="Y7" s="23"/>
    </row>
    <row r="8" spans="1:25" x14ac:dyDescent="0.25">
      <c r="A8" s="4" t="s">
        <v>75</v>
      </c>
      <c r="B8" s="4" t="str">
        <f t="shared" si="0"/>
        <v xml:space="preserve">4.2.1 </v>
      </c>
      <c r="C8" s="1" t="str">
        <f t="shared" ref="C8" si="2">MID(A8,SEARCH(" - ",A8) + 3,LEN(A8)-SEARCH(" - ",A8))</f>
        <v>Correlate shall compare HAN Interface Commands</v>
      </c>
      <c r="D8" s="42">
        <f>VLOOKUP("*"&amp;$C8&amp;"*",raw!$A$2:$W$98,COLUMN()-2,FALSE)</f>
        <v>0</v>
      </c>
      <c r="E8" s="42">
        <f>VLOOKUP("*"&amp;$C8&amp;"*",raw!$A$2:$W$98,COLUMN()-2,FALSE)</f>
        <v>0</v>
      </c>
      <c r="F8" s="42" t="str">
        <f>VLOOKUP("*"&amp;$C8&amp;"*",raw!$A$2:$W$98,COLUMN()-2,FALSE)</f>
        <v>F</v>
      </c>
      <c r="G8" s="42">
        <f>VLOOKUP("*"&amp;$C8&amp;"*",raw!$A$2:$W$98,COLUMN()-2,FALSE)</f>
        <v>0</v>
      </c>
      <c r="H8" s="42">
        <f>VLOOKUP("*"&amp;$C8&amp;"*",raw!$A$2:$W$98,COLUMN()-2,FALSE)</f>
        <v>0</v>
      </c>
      <c r="I8" s="42">
        <f>VLOOKUP("*"&amp;$C8&amp;"*",raw!$A$2:$W$98,COLUMN()-2,FALSE)</f>
        <v>0</v>
      </c>
      <c r="J8" s="42">
        <f>VLOOKUP("*"&amp;$C8&amp;"*",raw!$A$2:$W$98,COLUMN()-2,FALSE)</f>
        <v>0</v>
      </c>
      <c r="K8" s="42">
        <f>VLOOKUP("*"&amp;$C8&amp;"*",raw!$A$2:$W$98,COLUMN()-2,FALSE)</f>
        <v>0</v>
      </c>
      <c r="L8" s="42">
        <f>VLOOKUP("*"&amp;$C8&amp;"*",raw!$A$2:$W$98,COLUMN()-2,FALSE)</f>
        <v>0</v>
      </c>
      <c r="M8" s="42">
        <f>VLOOKUP("*"&amp;$C8&amp;"*",raw!$A$2:$W$98,COLUMN()-2,FALSE)</f>
        <v>0</v>
      </c>
      <c r="N8" s="42">
        <f>VLOOKUP("*"&amp;$C8&amp;"*",raw!$A$2:$W$98,COLUMN()-2,FALSE)</f>
        <v>0</v>
      </c>
      <c r="O8" s="42">
        <f>VLOOKUP("*"&amp;$C8&amp;"*",raw!$A$2:$W$98,COLUMN()-2,FALSE)</f>
        <v>0</v>
      </c>
      <c r="P8" s="42">
        <f>VLOOKUP("*"&amp;$C8&amp;"*",raw!$A$2:$W$98,COLUMN()-2,FALSE)</f>
        <v>0</v>
      </c>
      <c r="Q8" s="42">
        <f>VLOOKUP("*"&amp;$C8&amp;"*",raw!$A$2:$W$98,COLUMN()-2,FALSE)</f>
        <v>0</v>
      </c>
      <c r="R8" s="42">
        <f>VLOOKUP("*"&amp;$C8&amp;"*",raw!$A$2:$W$98,COLUMN()-2,FALSE)</f>
        <v>0</v>
      </c>
      <c r="S8" s="42">
        <f>VLOOKUP("*"&amp;$C8&amp;"*",raw!$A$2:$W$98,COLUMN()-2,FALSE)</f>
        <v>0</v>
      </c>
      <c r="T8" s="42">
        <f>VLOOKUP("*"&amp;$C8&amp;"*",raw!$A$2:$W$98,COLUMN()-2,FALSE)</f>
        <v>0</v>
      </c>
      <c r="U8" s="42">
        <f>VLOOKUP("*"&amp;$C8&amp;"*",raw!$A$2:$W$98,COLUMN()-2,FALSE)</f>
        <v>0</v>
      </c>
      <c r="V8" s="42">
        <f>VLOOKUP("*"&amp;$C8&amp;"*",raw!$A$2:$W$98,COLUMN()-2,FALSE)</f>
        <v>0</v>
      </c>
      <c r="W8" s="42">
        <f>VLOOKUP("*"&amp;$C8&amp;"*",raw!$A$2:$W$98,COLUMN()-2,FALSE)</f>
        <v>0</v>
      </c>
      <c r="X8" s="42">
        <f>VLOOKUP("*"&amp;$C8&amp;"*",raw!$A$2:$W$98,COLUMN()-2,FALSE)</f>
        <v>0</v>
      </c>
      <c r="Y8" s="42">
        <f>VLOOKUP("*"&amp;$C8&amp;"*",raw!$A$2:$W$98,COLUMN()-2,FALSE)</f>
        <v>0</v>
      </c>
    </row>
    <row r="9" spans="1:25" x14ac:dyDescent="0.25">
      <c r="A9" s="4" t="s">
        <v>76</v>
      </c>
      <c r="B9" s="4" t="str">
        <f t="shared" si="0"/>
        <v xml:space="preserve">4.2.10 </v>
      </c>
      <c r="C9" s="1" t="str">
        <f t="shared" ref="C9:C20" si="3">MID(A9,SEARCH(" - ",A9) + 3,LEN(A9)-SEARCH(" - ",A9))</f>
        <v>It shall be possible to associate multiple (up to 20) correlation rules</v>
      </c>
      <c r="D9" s="42">
        <f>VLOOKUP("*"&amp;$C9&amp;"*",raw!$A$2:$W$98,COLUMN()-2,FALSE)</f>
        <v>0</v>
      </c>
      <c r="E9" s="42">
        <f>VLOOKUP("*"&amp;$C9&amp;"*",raw!$A$2:$W$98,COLUMN()-2,FALSE)</f>
        <v>0</v>
      </c>
      <c r="F9" s="42" t="str">
        <f>VLOOKUP("*"&amp;$C9&amp;"*",raw!$A$2:$W$98,COLUMN()-2,FALSE)</f>
        <v>F</v>
      </c>
      <c r="G9" s="42">
        <f>VLOOKUP("*"&amp;$C9&amp;"*",raw!$A$2:$W$98,COLUMN()-2,FALSE)</f>
        <v>0</v>
      </c>
      <c r="H9" s="42">
        <f>VLOOKUP("*"&amp;$C9&amp;"*",raw!$A$2:$W$98,COLUMN()-2,FALSE)</f>
        <v>0</v>
      </c>
      <c r="I9" s="42">
        <f>VLOOKUP("*"&amp;$C9&amp;"*",raw!$A$2:$W$98,COLUMN()-2,FALSE)</f>
        <v>0</v>
      </c>
      <c r="J9" s="42">
        <f>VLOOKUP("*"&amp;$C9&amp;"*",raw!$A$2:$W$98,COLUMN()-2,FALSE)</f>
        <v>0</v>
      </c>
      <c r="K9" s="42">
        <f>VLOOKUP("*"&amp;$C9&amp;"*",raw!$A$2:$W$98,COLUMN()-2,FALSE)</f>
        <v>0</v>
      </c>
      <c r="L9" s="42">
        <f>VLOOKUP("*"&amp;$C9&amp;"*",raw!$A$2:$W$98,COLUMN()-2,FALSE)</f>
        <v>0</v>
      </c>
      <c r="M9" s="42">
        <f>VLOOKUP("*"&amp;$C9&amp;"*",raw!$A$2:$W$98,COLUMN()-2,FALSE)</f>
        <v>0</v>
      </c>
      <c r="N9" s="42">
        <f>VLOOKUP("*"&amp;$C9&amp;"*",raw!$A$2:$W$98,COLUMN()-2,FALSE)</f>
        <v>0</v>
      </c>
      <c r="O9" s="42">
        <f>VLOOKUP("*"&amp;$C9&amp;"*",raw!$A$2:$W$98,COLUMN()-2,FALSE)</f>
        <v>0</v>
      </c>
      <c r="P9" s="42">
        <f>VLOOKUP("*"&amp;$C9&amp;"*",raw!$A$2:$W$98,COLUMN()-2,FALSE)</f>
        <v>0</v>
      </c>
      <c r="Q9" s="42">
        <f>VLOOKUP("*"&amp;$C9&amp;"*",raw!$A$2:$W$98,COLUMN()-2,FALSE)</f>
        <v>0</v>
      </c>
      <c r="R9" s="42">
        <f>VLOOKUP("*"&amp;$C9&amp;"*",raw!$A$2:$W$98,COLUMN()-2,FALSE)</f>
        <v>0</v>
      </c>
      <c r="S9" s="42">
        <f>VLOOKUP("*"&amp;$C9&amp;"*",raw!$A$2:$W$98,COLUMN()-2,FALSE)</f>
        <v>0</v>
      </c>
      <c r="T9" s="42">
        <f>VLOOKUP("*"&amp;$C9&amp;"*",raw!$A$2:$W$98,COLUMN()-2,FALSE)</f>
        <v>0</v>
      </c>
      <c r="U9" s="42">
        <f>VLOOKUP("*"&amp;$C9&amp;"*",raw!$A$2:$W$98,COLUMN()-2,FALSE)</f>
        <v>0</v>
      </c>
      <c r="V9" s="42">
        <f>VLOOKUP("*"&amp;$C9&amp;"*",raw!$A$2:$W$98,COLUMN()-2,FALSE)</f>
        <v>0</v>
      </c>
      <c r="W9" s="42">
        <f>VLOOKUP("*"&amp;$C9&amp;"*",raw!$A$2:$W$98,COLUMN()-2,FALSE)</f>
        <v>0</v>
      </c>
      <c r="X9" s="42">
        <f>VLOOKUP("*"&amp;$C9&amp;"*",raw!$A$2:$W$98,COLUMN()-2,FALSE)</f>
        <v>0</v>
      </c>
      <c r="Y9" s="42">
        <f>VLOOKUP("*"&amp;$C9&amp;"*",raw!$A$2:$W$98,COLUMN()-2,FALSE)</f>
        <v>0</v>
      </c>
    </row>
    <row r="10" spans="1:25" x14ac:dyDescent="0.25">
      <c r="A10" s="4" t="s">
        <v>77</v>
      </c>
      <c r="B10" s="4" t="str">
        <f t="shared" si="0"/>
        <v xml:space="preserve">4.2.11 </v>
      </c>
      <c r="C10" s="1" t="str">
        <f t="shared" si="3"/>
        <v>For each DUGIS Service Request, the DCC shall be responsible for the definition of correlation rules</v>
      </c>
      <c r="D10" s="42">
        <f>VLOOKUP("*"&amp;$C10&amp;"*",raw!$A$2:$W$98,COLUMN()-2,FALSE)</f>
        <v>0</v>
      </c>
      <c r="E10" s="42">
        <f>VLOOKUP("*"&amp;$C10&amp;"*",raw!$A$2:$W$98,COLUMN()-2,FALSE)</f>
        <v>0</v>
      </c>
      <c r="F10" s="42">
        <f>VLOOKUP("*"&amp;$C10&amp;"*",raw!$A$2:$W$98,COLUMN()-2,FALSE)</f>
        <v>0</v>
      </c>
      <c r="G10" s="42">
        <f>VLOOKUP("*"&amp;$C10&amp;"*",raw!$A$2:$W$98,COLUMN()-2,FALSE)</f>
        <v>0</v>
      </c>
      <c r="H10" s="42">
        <f>VLOOKUP("*"&amp;$C10&amp;"*",raw!$A$2:$W$98,COLUMN()-2,FALSE)</f>
        <v>0</v>
      </c>
      <c r="I10" s="42">
        <f>VLOOKUP("*"&amp;$C10&amp;"*",raw!$A$2:$W$98,COLUMN()-2,FALSE)</f>
        <v>0</v>
      </c>
      <c r="J10" s="42">
        <f>VLOOKUP("*"&amp;$C10&amp;"*",raw!$A$2:$W$98,COLUMN()-2,FALSE)</f>
        <v>0</v>
      </c>
      <c r="K10" s="42">
        <f>VLOOKUP("*"&amp;$C10&amp;"*",raw!$A$2:$W$98,COLUMN()-2,FALSE)</f>
        <v>0</v>
      </c>
      <c r="L10" s="42">
        <f>VLOOKUP("*"&amp;$C10&amp;"*",raw!$A$2:$W$98,COLUMN()-2,FALSE)</f>
        <v>0</v>
      </c>
      <c r="M10" s="42">
        <f>VLOOKUP("*"&amp;$C10&amp;"*",raw!$A$2:$W$98,COLUMN()-2,FALSE)</f>
        <v>0</v>
      </c>
      <c r="N10" s="42">
        <f>VLOOKUP("*"&amp;$C10&amp;"*",raw!$A$2:$W$98,COLUMN()-2,FALSE)</f>
        <v>0</v>
      </c>
      <c r="O10" s="42">
        <f>VLOOKUP("*"&amp;$C10&amp;"*",raw!$A$2:$W$98,COLUMN()-2,FALSE)</f>
        <v>0</v>
      </c>
      <c r="P10" s="42">
        <f>VLOOKUP("*"&amp;$C10&amp;"*",raw!$A$2:$W$98,COLUMN()-2,FALSE)</f>
        <v>0</v>
      </c>
      <c r="Q10" s="42">
        <f>VLOOKUP("*"&amp;$C10&amp;"*",raw!$A$2:$W$98,COLUMN()-2,FALSE)</f>
        <v>0</v>
      </c>
      <c r="R10" s="42">
        <f>VLOOKUP("*"&amp;$C10&amp;"*",raw!$A$2:$W$98,COLUMN()-2,FALSE)</f>
        <v>0</v>
      </c>
      <c r="S10" s="42">
        <f>VLOOKUP("*"&amp;$C10&amp;"*",raw!$A$2:$W$98,COLUMN()-2,FALSE)</f>
        <v>0</v>
      </c>
      <c r="T10" s="42">
        <f>VLOOKUP("*"&amp;$C10&amp;"*",raw!$A$2:$W$98,COLUMN()-2,FALSE)</f>
        <v>0</v>
      </c>
      <c r="U10" s="42">
        <f>VLOOKUP("*"&amp;$C10&amp;"*",raw!$A$2:$W$98,COLUMN()-2,FALSE)</f>
        <v>0</v>
      </c>
      <c r="V10" s="42">
        <f>VLOOKUP("*"&amp;$C10&amp;"*",raw!$A$2:$W$98,COLUMN()-2,FALSE)</f>
        <v>0</v>
      </c>
      <c r="W10" s="42">
        <f>VLOOKUP("*"&amp;$C10&amp;"*",raw!$A$2:$W$98,COLUMN()-2,FALSE)</f>
        <v>0</v>
      </c>
      <c r="X10" s="42" t="str">
        <f>VLOOKUP("*"&amp;$C10&amp;"*",raw!$A$2:$W$98,COLUMN()-2,FALSE)</f>
        <v>F</v>
      </c>
      <c r="Y10" s="42">
        <f>VLOOKUP("*"&amp;$C10&amp;"*",raw!$A$2:$W$98,COLUMN()-2,FALSE)</f>
        <v>0</v>
      </c>
    </row>
    <row r="11" spans="1:25" ht="26.25" x14ac:dyDescent="0.25">
      <c r="A11" s="4" t="s">
        <v>78</v>
      </c>
      <c r="B11" s="4" t="str">
        <f t="shared" si="0"/>
        <v xml:space="preserve">4.2.12 </v>
      </c>
      <c r="C11" s="1" t="str">
        <f t="shared" si="3"/>
        <v>It shall be possible for the DCC Service User to configure which versions of DUGC Service Requests and associated HAN Interface Commands to apply in order to correlate</v>
      </c>
      <c r="D11" s="42">
        <f>VLOOKUP("*"&amp;$C11&amp;"*",raw!$A$2:$W$98,COLUMN()-2,FALSE)</f>
        <v>0</v>
      </c>
      <c r="E11" s="42">
        <f>VLOOKUP("*"&amp;$C11&amp;"*",raw!$A$2:$W$98,COLUMN()-2,FALSE)</f>
        <v>0</v>
      </c>
      <c r="F11" s="42" t="str">
        <f>VLOOKUP("*"&amp;$C11&amp;"*",raw!$A$2:$W$98,COLUMN()-2,FALSE)</f>
        <v>F</v>
      </c>
      <c r="G11" s="42">
        <f>VLOOKUP("*"&amp;$C11&amp;"*",raw!$A$2:$W$98,COLUMN()-2,FALSE)</f>
        <v>0</v>
      </c>
      <c r="H11" s="42">
        <f>VLOOKUP("*"&amp;$C11&amp;"*",raw!$A$2:$W$98,COLUMN()-2,FALSE)</f>
        <v>0</v>
      </c>
      <c r="I11" s="42">
        <f>VLOOKUP("*"&amp;$C11&amp;"*",raw!$A$2:$W$98,COLUMN()-2,FALSE)</f>
        <v>0</v>
      </c>
      <c r="J11" s="42">
        <f>VLOOKUP("*"&amp;$C11&amp;"*",raw!$A$2:$W$98,COLUMN()-2,FALSE)</f>
        <v>0</v>
      </c>
      <c r="K11" s="42">
        <f>VLOOKUP("*"&amp;$C11&amp;"*",raw!$A$2:$W$98,COLUMN()-2,FALSE)</f>
        <v>0</v>
      </c>
      <c r="L11" s="42">
        <f>VLOOKUP("*"&amp;$C11&amp;"*",raw!$A$2:$W$98,COLUMN()-2,FALSE)</f>
        <v>0</v>
      </c>
      <c r="M11" s="42">
        <f>VLOOKUP("*"&amp;$C11&amp;"*",raw!$A$2:$W$98,COLUMN()-2,FALSE)</f>
        <v>0</v>
      </c>
      <c r="N11" s="42">
        <f>VLOOKUP("*"&amp;$C11&amp;"*",raw!$A$2:$W$98,COLUMN()-2,FALSE)</f>
        <v>0</v>
      </c>
      <c r="O11" s="42">
        <f>VLOOKUP("*"&amp;$C11&amp;"*",raw!$A$2:$W$98,COLUMN()-2,FALSE)</f>
        <v>0</v>
      </c>
      <c r="P11" s="42">
        <f>VLOOKUP("*"&amp;$C11&amp;"*",raw!$A$2:$W$98,COLUMN()-2,FALSE)</f>
        <v>0</v>
      </c>
      <c r="Q11" s="42">
        <f>VLOOKUP("*"&amp;$C11&amp;"*",raw!$A$2:$W$98,COLUMN()-2,FALSE)</f>
        <v>0</v>
      </c>
      <c r="R11" s="42">
        <f>VLOOKUP("*"&amp;$C11&amp;"*",raw!$A$2:$W$98,COLUMN()-2,FALSE)</f>
        <v>0</v>
      </c>
      <c r="S11" s="42">
        <f>VLOOKUP("*"&amp;$C11&amp;"*",raw!$A$2:$W$98,COLUMN()-2,FALSE)</f>
        <v>0</v>
      </c>
      <c r="T11" s="42">
        <f>VLOOKUP("*"&amp;$C11&amp;"*",raw!$A$2:$W$98,COLUMN()-2,FALSE)</f>
        <v>0</v>
      </c>
      <c r="U11" s="42">
        <f>VLOOKUP("*"&amp;$C11&amp;"*",raw!$A$2:$W$98,COLUMN()-2,FALSE)</f>
        <v>0</v>
      </c>
      <c r="V11" s="42">
        <f>VLOOKUP("*"&amp;$C11&amp;"*",raw!$A$2:$W$98,COLUMN()-2,FALSE)</f>
        <v>0</v>
      </c>
      <c r="W11" s="42">
        <f>VLOOKUP("*"&amp;$C11&amp;"*",raw!$A$2:$W$98,COLUMN()-2,FALSE)</f>
        <v>0</v>
      </c>
      <c r="X11" s="42">
        <f>VLOOKUP("*"&amp;$C11&amp;"*",raw!$A$2:$W$98,COLUMN()-2,FALSE)</f>
        <v>0</v>
      </c>
      <c r="Y11" s="42">
        <f>VLOOKUP("*"&amp;$C11&amp;"*",raw!$A$2:$W$98,COLUMN()-2,FALSE)</f>
        <v>0</v>
      </c>
    </row>
    <row r="12" spans="1:25" ht="26.25" x14ac:dyDescent="0.25">
      <c r="A12" s="4" t="s">
        <v>79</v>
      </c>
      <c r="B12" s="4" t="str">
        <f t="shared" si="0"/>
        <v xml:space="preserve">4.2.13 </v>
      </c>
      <c r="C12" s="1" t="str">
        <f t="shared" si="3"/>
        <v>Where a field is encrypted, Correlate shall compare the encrypted BLOb from the original DUGC Service Request</v>
      </c>
      <c r="D12" s="42">
        <f>VLOOKUP("*"&amp;$C12&amp;"*",raw!$A$2:$W$98,COLUMN()-2,FALSE)</f>
        <v>0</v>
      </c>
      <c r="E12" s="42">
        <f>VLOOKUP("*"&amp;$C12&amp;"*",raw!$A$2:$W$98,COLUMN()-2,FALSE)</f>
        <v>0</v>
      </c>
      <c r="F12" s="42" t="str">
        <f>VLOOKUP("*"&amp;$C12&amp;"*",raw!$A$2:$W$98,COLUMN()-2,FALSE)</f>
        <v>F</v>
      </c>
      <c r="G12" s="42">
        <f>VLOOKUP("*"&amp;$C12&amp;"*",raw!$A$2:$W$98,COLUMN()-2,FALSE)</f>
        <v>0</v>
      </c>
      <c r="H12" s="42">
        <f>VLOOKUP("*"&amp;$C12&amp;"*",raw!$A$2:$W$98,COLUMN()-2,FALSE)</f>
        <v>0</v>
      </c>
      <c r="I12" s="42">
        <f>VLOOKUP("*"&amp;$C12&amp;"*",raw!$A$2:$W$98,COLUMN()-2,FALSE)</f>
        <v>0</v>
      </c>
      <c r="J12" s="42">
        <f>VLOOKUP("*"&amp;$C12&amp;"*",raw!$A$2:$W$98,COLUMN()-2,FALSE)</f>
        <v>0</v>
      </c>
      <c r="K12" s="42">
        <f>VLOOKUP("*"&amp;$C12&amp;"*",raw!$A$2:$W$98,COLUMN()-2,FALSE)</f>
        <v>0</v>
      </c>
      <c r="L12" s="42">
        <f>VLOOKUP("*"&amp;$C12&amp;"*",raw!$A$2:$W$98,COLUMN()-2,FALSE)</f>
        <v>0</v>
      </c>
      <c r="M12" s="42">
        <f>VLOOKUP("*"&amp;$C12&amp;"*",raw!$A$2:$W$98,COLUMN()-2,FALSE)</f>
        <v>0</v>
      </c>
      <c r="N12" s="42">
        <f>VLOOKUP("*"&amp;$C12&amp;"*",raw!$A$2:$W$98,COLUMN()-2,FALSE)</f>
        <v>0</v>
      </c>
      <c r="O12" s="42">
        <f>VLOOKUP("*"&amp;$C12&amp;"*",raw!$A$2:$W$98,COLUMN()-2,FALSE)</f>
        <v>0</v>
      </c>
      <c r="P12" s="42">
        <f>VLOOKUP("*"&amp;$C12&amp;"*",raw!$A$2:$W$98,COLUMN()-2,FALSE)</f>
        <v>0</v>
      </c>
      <c r="Q12" s="42">
        <f>VLOOKUP("*"&amp;$C12&amp;"*",raw!$A$2:$W$98,COLUMN()-2,FALSE)</f>
        <v>0</v>
      </c>
      <c r="R12" s="42">
        <f>VLOOKUP("*"&amp;$C12&amp;"*",raw!$A$2:$W$98,COLUMN()-2,FALSE)</f>
        <v>0</v>
      </c>
      <c r="S12" s="42">
        <f>VLOOKUP("*"&amp;$C12&amp;"*",raw!$A$2:$W$98,COLUMN()-2,FALSE)</f>
        <v>0</v>
      </c>
      <c r="T12" s="42">
        <f>VLOOKUP("*"&amp;$C12&amp;"*",raw!$A$2:$W$98,COLUMN()-2,FALSE)</f>
        <v>0</v>
      </c>
      <c r="U12" s="42">
        <f>VLOOKUP("*"&amp;$C12&amp;"*",raw!$A$2:$W$98,COLUMN()-2,FALSE)</f>
        <v>0</v>
      </c>
      <c r="V12" s="42">
        <f>VLOOKUP("*"&amp;$C12&amp;"*",raw!$A$2:$W$98,COLUMN()-2,FALSE)</f>
        <v>0</v>
      </c>
      <c r="W12" s="42">
        <f>VLOOKUP("*"&amp;$C12&amp;"*",raw!$A$2:$W$98,COLUMN()-2,FALSE)</f>
        <v>0</v>
      </c>
      <c r="X12" s="42">
        <f>VLOOKUP("*"&amp;$C12&amp;"*",raw!$A$2:$W$98,COLUMN()-2,FALSE)</f>
        <v>0</v>
      </c>
      <c r="Y12" s="42">
        <f>VLOOKUP("*"&amp;$C12&amp;"*",raw!$A$2:$W$98,COLUMN()-2,FALSE)</f>
        <v>0</v>
      </c>
    </row>
    <row r="13" spans="1:25" x14ac:dyDescent="0.25">
      <c r="A13" s="4" t="s">
        <v>80</v>
      </c>
      <c r="B13" s="4" t="str">
        <f t="shared" si="0"/>
        <v xml:space="preserve">4.2.2 </v>
      </c>
      <c r="C13" s="1" t="str">
        <f t="shared" si="3"/>
        <v>Correlate shall either confirm a successful comparison of all correlation rules or return details of any failures</v>
      </c>
      <c r="D13" s="42">
        <f>VLOOKUP("*"&amp;$C13&amp;"*",raw!$A$2:$W$98,COLUMN()-2,FALSE)</f>
        <v>0</v>
      </c>
      <c r="E13" s="42">
        <f>VLOOKUP("*"&amp;$C13&amp;"*",raw!$A$2:$W$98,COLUMN()-2,FALSE)</f>
        <v>0</v>
      </c>
      <c r="F13" s="42" t="str">
        <f>VLOOKUP("*"&amp;$C13&amp;"*",raw!$A$2:$W$98,COLUMN()-2,FALSE)</f>
        <v>F</v>
      </c>
      <c r="G13" s="42">
        <f>VLOOKUP("*"&amp;$C13&amp;"*",raw!$A$2:$W$98,COLUMN()-2,FALSE)</f>
        <v>0</v>
      </c>
      <c r="H13" s="42">
        <f>VLOOKUP("*"&amp;$C13&amp;"*",raw!$A$2:$W$98,COLUMN()-2,FALSE)</f>
        <v>0</v>
      </c>
      <c r="I13" s="42">
        <f>VLOOKUP("*"&amp;$C13&amp;"*",raw!$A$2:$W$98,COLUMN()-2,FALSE)</f>
        <v>0</v>
      </c>
      <c r="J13" s="42">
        <f>VLOOKUP("*"&amp;$C13&amp;"*",raw!$A$2:$W$98,COLUMN()-2,FALSE)</f>
        <v>0</v>
      </c>
      <c r="K13" s="42">
        <f>VLOOKUP("*"&amp;$C13&amp;"*",raw!$A$2:$W$98,COLUMN()-2,FALSE)</f>
        <v>0</v>
      </c>
      <c r="L13" s="42">
        <f>VLOOKUP("*"&amp;$C13&amp;"*",raw!$A$2:$W$98,COLUMN()-2,FALSE)</f>
        <v>0</v>
      </c>
      <c r="M13" s="42">
        <f>VLOOKUP("*"&amp;$C13&amp;"*",raw!$A$2:$W$98,COLUMN()-2,FALSE)</f>
        <v>0</v>
      </c>
      <c r="N13" s="42">
        <f>VLOOKUP("*"&amp;$C13&amp;"*",raw!$A$2:$W$98,COLUMN()-2,FALSE)</f>
        <v>0</v>
      </c>
      <c r="O13" s="42">
        <f>VLOOKUP("*"&amp;$C13&amp;"*",raw!$A$2:$W$98,COLUMN()-2,FALSE)</f>
        <v>0</v>
      </c>
      <c r="P13" s="42">
        <f>VLOOKUP("*"&amp;$C13&amp;"*",raw!$A$2:$W$98,COLUMN()-2,FALSE)</f>
        <v>0</v>
      </c>
      <c r="Q13" s="42">
        <f>VLOOKUP("*"&amp;$C13&amp;"*",raw!$A$2:$W$98,COLUMN()-2,FALSE)</f>
        <v>0</v>
      </c>
      <c r="R13" s="42">
        <f>VLOOKUP("*"&amp;$C13&amp;"*",raw!$A$2:$W$98,COLUMN()-2,FALSE)</f>
        <v>0</v>
      </c>
      <c r="S13" s="42">
        <f>VLOOKUP("*"&amp;$C13&amp;"*",raw!$A$2:$W$98,COLUMN()-2,FALSE)</f>
        <v>0</v>
      </c>
      <c r="T13" s="42">
        <f>VLOOKUP("*"&amp;$C13&amp;"*",raw!$A$2:$W$98,COLUMN()-2,FALSE)</f>
        <v>0</v>
      </c>
      <c r="U13" s="42">
        <f>VLOOKUP("*"&amp;$C13&amp;"*",raw!$A$2:$W$98,COLUMN()-2,FALSE)</f>
        <v>0</v>
      </c>
      <c r="V13" s="42">
        <f>VLOOKUP("*"&amp;$C13&amp;"*",raw!$A$2:$W$98,COLUMN()-2,FALSE)</f>
        <v>0</v>
      </c>
      <c r="W13" s="42">
        <f>VLOOKUP("*"&amp;$C13&amp;"*",raw!$A$2:$W$98,COLUMN()-2,FALSE)</f>
        <v>0</v>
      </c>
      <c r="X13" s="42">
        <f>VLOOKUP("*"&amp;$C13&amp;"*",raw!$A$2:$W$98,COLUMN()-2,FALSE)</f>
        <v>0</v>
      </c>
      <c r="Y13" s="42">
        <f>VLOOKUP("*"&amp;$C13&amp;"*",raw!$A$2:$W$98,COLUMN()-2,FALSE)</f>
        <v>0</v>
      </c>
    </row>
    <row r="14" spans="1:25" ht="26.25" x14ac:dyDescent="0.25">
      <c r="A14" s="4" t="s">
        <v>81</v>
      </c>
      <c r="B14" s="4" t="str">
        <f t="shared" si="0"/>
        <v xml:space="preserve">4.2.3 </v>
      </c>
      <c r="C14" s="1" t="str">
        <f t="shared" si="3"/>
        <v>The correlate functions shall be capable of receiving and processing HAN Interface Commands with or without an ‘envelope’</v>
      </c>
      <c r="D14" s="42">
        <f>VLOOKUP("*"&amp;$C14&amp;"*",raw!$A$2:$W$98,COLUMN()-2,FALSE)</f>
        <v>0</v>
      </c>
      <c r="E14" s="42">
        <f>VLOOKUP("*"&amp;$C14&amp;"*",raw!$A$2:$W$98,COLUMN()-2,FALSE)</f>
        <v>0</v>
      </c>
      <c r="F14" s="42" t="str">
        <f>VLOOKUP("*"&amp;$C14&amp;"*",raw!$A$2:$W$98,COLUMN()-2,FALSE)</f>
        <v>O</v>
      </c>
      <c r="G14" s="42">
        <f>VLOOKUP("*"&amp;$C14&amp;"*",raw!$A$2:$W$98,COLUMN()-2,FALSE)</f>
        <v>0</v>
      </c>
      <c r="H14" s="42">
        <f>VLOOKUP("*"&amp;$C14&amp;"*",raw!$A$2:$W$98,COLUMN()-2,FALSE)</f>
        <v>0</v>
      </c>
      <c r="I14" s="42">
        <f>VLOOKUP("*"&amp;$C14&amp;"*",raw!$A$2:$W$98,COLUMN()-2,FALSE)</f>
        <v>0</v>
      </c>
      <c r="J14" s="42">
        <f>VLOOKUP("*"&amp;$C14&amp;"*",raw!$A$2:$W$98,COLUMN()-2,FALSE)</f>
        <v>0</v>
      </c>
      <c r="K14" s="42">
        <f>VLOOKUP("*"&amp;$C14&amp;"*",raw!$A$2:$W$98,COLUMN()-2,FALSE)</f>
        <v>0</v>
      </c>
      <c r="L14" s="42">
        <f>VLOOKUP("*"&amp;$C14&amp;"*",raw!$A$2:$W$98,COLUMN()-2,FALSE)</f>
        <v>0</v>
      </c>
      <c r="M14" s="42">
        <f>VLOOKUP("*"&amp;$C14&amp;"*",raw!$A$2:$W$98,COLUMN()-2,FALSE)</f>
        <v>0</v>
      </c>
      <c r="N14" s="42">
        <f>VLOOKUP("*"&amp;$C14&amp;"*",raw!$A$2:$W$98,COLUMN()-2,FALSE)</f>
        <v>0</v>
      </c>
      <c r="O14" s="42">
        <f>VLOOKUP("*"&amp;$C14&amp;"*",raw!$A$2:$W$98,COLUMN()-2,FALSE)</f>
        <v>0</v>
      </c>
      <c r="P14" s="42">
        <f>VLOOKUP("*"&amp;$C14&amp;"*",raw!$A$2:$W$98,COLUMN()-2,FALSE)</f>
        <v>0</v>
      </c>
      <c r="Q14" s="42">
        <f>VLOOKUP("*"&amp;$C14&amp;"*",raw!$A$2:$W$98,COLUMN()-2,FALSE)</f>
        <v>0</v>
      </c>
      <c r="R14" s="42">
        <f>VLOOKUP("*"&amp;$C14&amp;"*",raw!$A$2:$W$98,COLUMN()-2,FALSE)</f>
        <v>0</v>
      </c>
      <c r="S14" s="42">
        <f>VLOOKUP("*"&amp;$C14&amp;"*",raw!$A$2:$W$98,COLUMN()-2,FALSE)</f>
        <v>0</v>
      </c>
      <c r="T14" s="42">
        <f>VLOOKUP("*"&amp;$C14&amp;"*",raw!$A$2:$W$98,COLUMN()-2,FALSE)</f>
        <v>0</v>
      </c>
      <c r="U14" s="42">
        <f>VLOOKUP("*"&amp;$C14&amp;"*",raw!$A$2:$W$98,COLUMN()-2,FALSE)</f>
        <v>0</v>
      </c>
      <c r="V14" s="42">
        <f>VLOOKUP("*"&amp;$C14&amp;"*",raw!$A$2:$W$98,COLUMN()-2,FALSE)</f>
        <v>0</v>
      </c>
      <c r="W14" s="42">
        <f>VLOOKUP("*"&amp;$C14&amp;"*",raw!$A$2:$W$98,COLUMN()-2,FALSE)</f>
        <v>0</v>
      </c>
      <c r="X14" s="42">
        <f>VLOOKUP("*"&amp;$C14&amp;"*",raw!$A$2:$W$98,COLUMN()-2,FALSE)</f>
        <v>0</v>
      </c>
      <c r="Y14" s="42">
        <f>VLOOKUP("*"&amp;$C14&amp;"*",raw!$A$2:$W$98,COLUMN()-2,FALSE)</f>
        <v>0</v>
      </c>
    </row>
    <row r="15" spans="1:25" ht="26.25" x14ac:dyDescent="0.25">
      <c r="A15" s="4" t="s">
        <v>82</v>
      </c>
      <c r="B15" s="4" t="str">
        <f t="shared" si="0"/>
        <v xml:space="preserve">4.2.4 </v>
      </c>
      <c r="C15" s="1" t="str">
        <f t="shared" si="3"/>
        <v>The range of DUGC Service Request types (and corresponding HAN Interface Commands) and categories that are subject to correlation shall be configurable</v>
      </c>
      <c r="D15" s="42">
        <f>VLOOKUP("*"&amp;$C15&amp;"*",raw!$A$2:$W$98,COLUMN()-2,FALSE)</f>
        <v>0</v>
      </c>
      <c r="E15" s="42">
        <f>VLOOKUP("*"&amp;$C15&amp;"*",raw!$A$2:$W$98,COLUMN()-2,FALSE)</f>
        <v>0</v>
      </c>
      <c r="F15" s="42" t="str">
        <f>VLOOKUP("*"&amp;$C15&amp;"*",raw!$A$2:$W$98,COLUMN()-2,FALSE)</f>
        <v>F</v>
      </c>
      <c r="G15" s="42">
        <f>VLOOKUP("*"&amp;$C15&amp;"*",raw!$A$2:$W$98,COLUMN()-2,FALSE)</f>
        <v>0</v>
      </c>
      <c r="H15" s="42">
        <f>VLOOKUP("*"&amp;$C15&amp;"*",raw!$A$2:$W$98,COLUMN()-2,FALSE)</f>
        <v>0</v>
      </c>
      <c r="I15" s="42">
        <f>VLOOKUP("*"&amp;$C15&amp;"*",raw!$A$2:$W$98,COLUMN()-2,FALSE)</f>
        <v>0</v>
      </c>
      <c r="J15" s="42">
        <f>VLOOKUP("*"&amp;$C15&amp;"*",raw!$A$2:$W$98,COLUMN()-2,FALSE)</f>
        <v>0</v>
      </c>
      <c r="K15" s="42">
        <f>VLOOKUP("*"&amp;$C15&amp;"*",raw!$A$2:$W$98,COLUMN()-2,FALSE)</f>
        <v>0</v>
      </c>
      <c r="L15" s="42">
        <f>VLOOKUP("*"&amp;$C15&amp;"*",raw!$A$2:$W$98,COLUMN()-2,FALSE)</f>
        <v>0</v>
      </c>
      <c r="M15" s="42">
        <f>VLOOKUP("*"&amp;$C15&amp;"*",raw!$A$2:$W$98,COLUMN()-2,FALSE)</f>
        <v>0</v>
      </c>
      <c r="N15" s="42">
        <f>VLOOKUP("*"&amp;$C15&amp;"*",raw!$A$2:$W$98,COLUMN()-2,FALSE)</f>
        <v>0</v>
      </c>
      <c r="O15" s="42">
        <f>VLOOKUP("*"&amp;$C15&amp;"*",raw!$A$2:$W$98,COLUMN()-2,FALSE)</f>
        <v>0</v>
      </c>
      <c r="P15" s="42">
        <f>VLOOKUP("*"&amp;$C15&amp;"*",raw!$A$2:$W$98,COLUMN()-2,FALSE)</f>
        <v>0</v>
      </c>
      <c r="Q15" s="42">
        <f>VLOOKUP("*"&amp;$C15&amp;"*",raw!$A$2:$W$98,COLUMN()-2,FALSE)</f>
        <v>0</v>
      </c>
      <c r="R15" s="42">
        <f>VLOOKUP("*"&amp;$C15&amp;"*",raw!$A$2:$W$98,COLUMN()-2,FALSE)</f>
        <v>0</v>
      </c>
      <c r="S15" s="42">
        <f>VLOOKUP("*"&amp;$C15&amp;"*",raw!$A$2:$W$98,COLUMN()-2,FALSE)</f>
        <v>0</v>
      </c>
      <c r="T15" s="42">
        <f>VLOOKUP("*"&amp;$C15&amp;"*",raw!$A$2:$W$98,COLUMN()-2,FALSE)</f>
        <v>0</v>
      </c>
      <c r="U15" s="42">
        <f>VLOOKUP("*"&amp;$C15&amp;"*",raw!$A$2:$W$98,COLUMN()-2,FALSE)</f>
        <v>0</v>
      </c>
      <c r="V15" s="42">
        <f>VLOOKUP("*"&amp;$C15&amp;"*",raw!$A$2:$W$98,COLUMN()-2,FALSE)</f>
        <v>0</v>
      </c>
      <c r="W15" s="42">
        <f>VLOOKUP("*"&amp;$C15&amp;"*",raw!$A$2:$W$98,COLUMN()-2,FALSE)</f>
        <v>0</v>
      </c>
      <c r="X15" s="42">
        <f>VLOOKUP("*"&amp;$C15&amp;"*",raw!$A$2:$W$98,COLUMN()-2,FALSE)</f>
        <v>0</v>
      </c>
      <c r="Y15" s="42">
        <f>VLOOKUP("*"&amp;$C15&amp;"*",raw!$A$2:$W$98,COLUMN()-2,FALSE)</f>
        <v>0</v>
      </c>
    </row>
    <row r="16" spans="1:25" x14ac:dyDescent="0.25">
      <c r="A16" s="4" t="s">
        <v>83</v>
      </c>
      <c r="B16" s="4" t="str">
        <f t="shared" si="0"/>
        <v xml:space="preserve">4.2.5 </v>
      </c>
      <c r="C16" s="1" t="str">
        <f t="shared" si="3"/>
        <v>Correlate shall initially support the DUGC Service Request types which have been categorised as “Critical”</v>
      </c>
      <c r="D16" s="42">
        <f>VLOOKUP("*"&amp;$C16&amp;"*",raw!$A$2:$W$98,COLUMN()-2,FALSE)</f>
        <v>0</v>
      </c>
      <c r="E16" s="42">
        <f>VLOOKUP("*"&amp;$C16&amp;"*",raw!$A$2:$W$98,COLUMN()-2,FALSE)</f>
        <v>0</v>
      </c>
      <c r="F16" s="42" t="str">
        <f>VLOOKUP("*"&amp;$C16&amp;"*",raw!$A$2:$W$98,COLUMN()-2,FALSE)</f>
        <v>F</v>
      </c>
      <c r="G16" s="42">
        <f>VLOOKUP("*"&amp;$C16&amp;"*",raw!$A$2:$W$98,COLUMN()-2,FALSE)</f>
        <v>0</v>
      </c>
      <c r="H16" s="42">
        <f>VLOOKUP("*"&amp;$C16&amp;"*",raw!$A$2:$W$98,COLUMN()-2,FALSE)</f>
        <v>0</v>
      </c>
      <c r="I16" s="42">
        <f>VLOOKUP("*"&amp;$C16&amp;"*",raw!$A$2:$W$98,COLUMN()-2,FALSE)</f>
        <v>0</v>
      </c>
      <c r="J16" s="42">
        <f>VLOOKUP("*"&amp;$C16&amp;"*",raw!$A$2:$W$98,COLUMN()-2,FALSE)</f>
        <v>0</v>
      </c>
      <c r="K16" s="42">
        <f>VLOOKUP("*"&amp;$C16&amp;"*",raw!$A$2:$W$98,COLUMN()-2,FALSE)</f>
        <v>0</v>
      </c>
      <c r="L16" s="42">
        <f>VLOOKUP("*"&amp;$C16&amp;"*",raw!$A$2:$W$98,COLUMN()-2,FALSE)</f>
        <v>0</v>
      </c>
      <c r="M16" s="42">
        <f>VLOOKUP("*"&amp;$C16&amp;"*",raw!$A$2:$W$98,COLUMN()-2,FALSE)</f>
        <v>0</v>
      </c>
      <c r="N16" s="42">
        <f>VLOOKUP("*"&amp;$C16&amp;"*",raw!$A$2:$W$98,COLUMN()-2,FALSE)</f>
        <v>0</v>
      </c>
      <c r="O16" s="42">
        <f>VLOOKUP("*"&amp;$C16&amp;"*",raw!$A$2:$W$98,COLUMN()-2,FALSE)</f>
        <v>0</v>
      </c>
      <c r="P16" s="42">
        <f>VLOOKUP("*"&amp;$C16&amp;"*",raw!$A$2:$W$98,COLUMN()-2,FALSE)</f>
        <v>0</v>
      </c>
      <c r="Q16" s="42">
        <f>VLOOKUP("*"&amp;$C16&amp;"*",raw!$A$2:$W$98,COLUMN()-2,FALSE)</f>
        <v>0</v>
      </c>
      <c r="R16" s="42">
        <f>VLOOKUP("*"&amp;$C16&amp;"*",raw!$A$2:$W$98,COLUMN()-2,FALSE)</f>
        <v>0</v>
      </c>
      <c r="S16" s="42">
        <f>VLOOKUP("*"&amp;$C16&amp;"*",raw!$A$2:$W$98,COLUMN()-2,FALSE)</f>
        <v>0</v>
      </c>
      <c r="T16" s="42">
        <f>VLOOKUP("*"&amp;$C16&amp;"*",raw!$A$2:$W$98,COLUMN()-2,FALSE)</f>
        <v>0</v>
      </c>
      <c r="U16" s="42">
        <f>VLOOKUP("*"&amp;$C16&amp;"*",raw!$A$2:$W$98,COLUMN()-2,FALSE)</f>
        <v>0</v>
      </c>
      <c r="V16" s="42">
        <f>VLOOKUP("*"&amp;$C16&amp;"*",raw!$A$2:$W$98,COLUMN()-2,FALSE)</f>
        <v>0</v>
      </c>
      <c r="W16" s="42">
        <f>VLOOKUP("*"&amp;$C16&amp;"*",raw!$A$2:$W$98,COLUMN()-2,FALSE)</f>
        <v>0</v>
      </c>
      <c r="X16" s="42">
        <f>VLOOKUP("*"&amp;$C16&amp;"*",raw!$A$2:$W$98,COLUMN()-2,FALSE)</f>
        <v>0</v>
      </c>
      <c r="Y16" s="42">
        <f>VLOOKUP("*"&amp;$C16&amp;"*",raw!$A$2:$W$98,COLUMN()-2,FALSE)</f>
        <v>0</v>
      </c>
    </row>
    <row r="17" spans="1:25" x14ac:dyDescent="0.25">
      <c r="A17" s="4" t="s">
        <v>84</v>
      </c>
      <c r="B17" s="4" t="str">
        <f t="shared" si="0"/>
        <v xml:space="preserve">4.2.6 </v>
      </c>
      <c r="C17" s="1" t="str">
        <f t="shared" si="3"/>
        <v>Correlate shall be capable of processing multiple [up to 10] versions of each DUGC Service Request type</v>
      </c>
      <c r="D17" s="42">
        <f>VLOOKUP("*"&amp;$C17&amp;"*",raw!$A$2:$W$98,COLUMN()-2,FALSE)</f>
        <v>0</v>
      </c>
      <c r="E17" s="42">
        <f>VLOOKUP("*"&amp;$C17&amp;"*",raw!$A$2:$W$98,COLUMN()-2,FALSE)</f>
        <v>0</v>
      </c>
      <c r="F17" s="42" t="str">
        <f>VLOOKUP("*"&amp;$C17&amp;"*",raw!$A$2:$W$98,COLUMN()-2,FALSE)</f>
        <v>F</v>
      </c>
      <c r="G17" s="42">
        <f>VLOOKUP("*"&amp;$C17&amp;"*",raw!$A$2:$W$98,COLUMN()-2,FALSE)</f>
        <v>0</v>
      </c>
      <c r="H17" s="42">
        <f>VLOOKUP("*"&amp;$C17&amp;"*",raw!$A$2:$W$98,COLUMN()-2,FALSE)</f>
        <v>0</v>
      </c>
      <c r="I17" s="42">
        <f>VLOOKUP("*"&amp;$C17&amp;"*",raw!$A$2:$W$98,COLUMN()-2,FALSE)</f>
        <v>0</v>
      </c>
      <c r="J17" s="42">
        <f>VLOOKUP("*"&amp;$C17&amp;"*",raw!$A$2:$W$98,COLUMN()-2,FALSE)</f>
        <v>0</v>
      </c>
      <c r="K17" s="42">
        <f>VLOOKUP("*"&amp;$C17&amp;"*",raw!$A$2:$W$98,COLUMN()-2,FALSE)</f>
        <v>0</v>
      </c>
      <c r="L17" s="42">
        <f>VLOOKUP("*"&amp;$C17&amp;"*",raw!$A$2:$W$98,COLUMN()-2,FALSE)</f>
        <v>0</v>
      </c>
      <c r="M17" s="42">
        <f>VLOOKUP("*"&amp;$C17&amp;"*",raw!$A$2:$W$98,COLUMN()-2,FALSE)</f>
        <v>0</v>
      </c>
      <c r="N17" s="42">
        <f>VLOOKUP("*"&amp;$C17&amp;"*",raw!$A$2:$W$98,COLUMN()-2,FALSE)</f>
        <v>0</v>
      </c>
      <c r="O17" s="42">
        <f>VLOOKUP("*"&amp;$C17&amp;"*",raw!$A$2:$W$98,COLUMN()-2,FALSE)</f>
        <v>0</v>
      </c>
      <c r="P17" s="42">
        <f>VLOOKUP("*"&amp;$C17&amp;"*",raw!$A$2:$W$98,COLUMN()-2,FALSE)</f>
        <v>0</v>
      </c>
      <c r="Q17" s="42">
        <f>VLOOKUP("*"&amp;$C17&amp;"*",raw!$A$2:$W$98,COLUMN()-2,FALSE)</f>
        <v>0</v>
      </c>
      <c r="R17" s="42">
        <f>VLOOKUP("*"&amp;$C17&amp;"*",raw!$A$2:$W$98,COLUMN()-2,FALSE)</f>
        <v>0</v>
      </c>
      <c r="S17" s="42">
        <f>VLOOKUP("*"&amp;$C17&amp;"*",raw!$A$2:$W$98,COLUMN()-2,FALSE)</f>
        <v>0</v>
      </c>
      <c r="T17" s="42">
        <f>VLOOKUP("*"&amp;$C17&amp;"*",raw!$A$2:$W$98,COLUMN()-2,FALSE)</f>
        <v>0</v>
      </c>
      <c r="U17" s="42">
        <f>VLOOKUP("*"&amp;$C17&amp;"*",raw!$A$2:$W$98,COLUMN()-2,FALSE)</f>
        <v>0</v>
      </c>
      <c r="V17" s="42">
        <f>VLOOKUP("*"&amp;$C17&amp;"*",raw!$A$2:$W$98,COLUMN()-2,FALSE)</f>
        <v>0</v>
      </c>
      <c r="W17" s="42">
        <f>VLOOKUP("*"&amp;$C17&amp;"*",raw!$A$2:$W$98,COLUMN()-2,FALSE)</f>
        <v>0</v>
      </c>
      <c r="X17" s="42">
        <f>VLOOKUP("*"&amp;$C17&amp;"*",raw!$A$2:$W$98,COLUMN()-2,FALSE)</f>
        <v>0</v>
      </c>
      <c r="Y17" s="42">
        <f>VLOOKUP("*"&amp;$C17&amp;"*",raw!$A$2:$W$98,COLUMN()-2,FALSE)</f>
        <v>0</v>
      </c>
    </row>
    <row r="18" spans="1:25" x14ac:dyDescent="0.25">
      <c r="A18" s="4" t="s">
        <v>85</v>
      </c>
      <c r="B18" s="4" t="str">
        <f t="shared" si="0"/>
        <v xml:space="preserve">4.2.7 </v>
      </c>
      <c r="C18" s="1" t="str">
        <f t="shared" si="3"/>
        <v>Correlate shall be capable of processing multiple [up to 10] versions of each HAN Interface Command type</v>
      </c>
      <c r="D18" s="42">
        <f>VLOOKUP("*"&amp;$C18&amp;"*",raw!$A$2:$W$98,COLUMN()-2,FALSE)</f>
        <v>0</v>
      </c>
      <c r="E18" s="42">
        <f>VLOOKUP("*"&amp;$C18&amp;"*",raw!$A$2:$W$98,COLUMN()-2,FALSE)</f>
        <v>0</v>
      </c>
      <c r="F18" s="42" t="str">
        <f>VLOOKUP("*"&amp;$C18&amp;"*",raw!$A$2:$W$98,COLUMN()-2,FALSE)</f>
        <v>F</v>
      </c>
      <c r="G18" s="42">
        <f>VLOOKUP("*"&amp;$C18&amp;"*",raw!$A$2:$W$98,COLUMN()-2,FALSE)</f>
        <v>0</v>
      </c>
      <c r="H18" s="42">
        <f>VLOOKUP("*"&amp;$C18&amp;"*",raw!$A$2:$W$98,COLUMN()-2,FALSE)</f>
        <v>0</v>
      </c>
      <c r="I18" s="42">
        <f>VLOOKUP("*"&amp;$C18&amp;"*",raw!$A$2:$W$98,COLUMN()-2,FALSE)</f>
        <v>0</v>
      </c>
      <c r="J18" s="42">
        <f>VLOOKUP("*"&amp;$C18&amp;"*",raw!$A$2:$W$98,COLUMN()-2,FALSE)</f>
        <v>0</v>
      </c>
      <c r="K18" s="42">
        <f>VLOOKUP("*"&amp;$C18&amp;"*",raw!$A$2:$W$98,COLUMN()-2,FALSE)</f>
        <v>0</v>
      </c>
      <c r="L18" s="42">
        <f>VLOOKUP("*"&amp;$C18&amp;"*",raw!$A$2:$W$98,COLUMN()-2,FALSE)</f>
        <v>0</v>
      </c>
      <c r="M18" s="42">
        <f>VLOOKUP("*"&amp;$C18&amp;"*",raw!$A$2:$W$98,COLUMN()-2,FALSE)</f>
        <v>0</v>
      </c>
      <c r="N18" s="42">
        <f>VLOOKUP("*"&amp;$C18&amp;"*",raw!$A$2:$W$98,COLUMN()-2,FALSE)</f>
        <v>0</v>
      </c>
      <c r="O18" s="42">
        <f>VLOOKUP("*"&amp;$C18&amp;"*",raw!$A$2:$W$98,COLUMN()-2,FALSE)</f>
        <v>0</v>
      </c>
      <c r="P18" s="42">
        <f>VLOOKUP("*"&amp;$C18&amp;"*",raw!$A$2:$W$98,COLUMN()-2,FALSE)</f>
        <v>0</v>
      </c>
      <c r="Q18" s="42">
        <f>VLOOKUP("*"&amp;$C18&amp;"*",raw!$A$2:$W$98,COLUMN()-2,FALSE)</f>
        <v>0</v>
      </c>
      <c r="R18" s="42">
        <f>VLOOKUP("*"&amp;$C18&amp;"*",raw!$A$2:$W$98,COLUMN()-2,FALSE)</f>
        <v>0</v>
      </c>
      <c r="S18" s="42">
        <f>VLOOKUP("*"&amp;$C18&amp;"*",raw!$A$2:$W$98,COLUMN()-2,FALSE)</f>
        <v>0</v>
      </c>
      <c r="T18" s="42">
        <f>VLOOKUP("*"&amp;$C18&amp;"*",raw!$A$2:$W$98,COLUMN()-2,FALSE)</f>
        <v>0</v>
      </c>
      <c r="U18" s="42">
        <f>VLOOKUP("*"&amp;$C18&amp;"*",raw!$A$2:$W$98,COLUMN()-2,FALSE)</f>
        <v>0</v>
      </c>
      <c r="V18" s="42">
        <f>VLOOKUP("*"&amp;$C18&amp;"*",raw!$A$2:$W$98,COLUMN()-2,FALSE)</f>
        <v>0</v>
      </c>
      <c r="W18" s="42">
        <f>VLOOKUP("*"&amp;$C18&amp;"*",raw!$A$2:$W$98,COLUMN()-2,FALSE)</f>
        <v>0</v>
      </c>
      <c r="X18" s="42">
        <f>VLOOKUP("*"&amp;$C18&amp;"*",raw!$A$2:$W$98,COLUMN()-2,FALSE)</f>
        <v>0</v>
      </c>
      <c r="Y18" s="42">
        <f>VLOOKUP("*"&amp;$C18&amp;"*",raw!$A$2:$W$98,COLUMN()-2,FALSE)</f>
        <v>0</v>
      </c>
    </row>
    <row r="19" spans="1:25" x14ac:dyDescent="0.25">
      <c r="A19" s="4" t="s">
        <v>86</v>
      </c>
      <c r="B19" s="4" t="str">
        <f t="shared" si="0"/>
        <v xml:space="preserve">4.2.8 </v>
      </c>
      <c r="C19" s="1" t="str">
        <f t="shared" si="3"/>
        <v>The correlation rules supported shall be configurable by the DCC</v>
      </c>
      <c r="D19" s="42">
        <f>VLOOKUP("*"&amp;$C19&amp;"*",raw!$A$2:$W$98,COLUMN()-2,FALSE)</f>
        <v>0</v>
      </c>
      <c r="E19" s="42">
        <f>VLOOKUP("*"&amp;$C19&amp;"*",raw!$A$2:$W$98,COLUMN()-2,FALSE)</f>
        <v>0</v>
      </c>
      <c r="F19" s="42" t="str">
        <f>VLOOKUP("*"&amp;$C19&amp;"*",raw!$A$2:$W$98,COLUMN()-2,FALSE)</f>
        <v>F</v>
      </c>
      <c r="G19" s="42">
        <f>VLOOKUP("*"&amp;$C19&amp;"*",raw!$A$2:$W$98,COLUMN()-2,FALSE)</f>
        <v>0</v>
      </c>
      <c r="H19" s="42">
        <f>VLOOKUP("*"&amp;$C19&amp;"*",raw!$A$2:$W$98,COLUMN()-2,FALSE)</f>
        <v>0</v>
      </c>
      <c r="I19" s="42">
        <f>VLOOKUP("*"&amp;$C19&amp;"*",raw!$A$2:$W$98,COLUMN()-2,FALSE)</f>
        <v>0</v>
      </c>
      <c r="J19" s="42">
        <f>VLOOKUP("*"&amp;$C19&amp;"*",raw!$A$2:$W$98,COLUMN()-2,FALSE)</f>
        <v>0</v>
      </c>
      <c r="K19" s="42">
        <f>VLOOKUP("*"&amp;$C19&amp;"*",raw!$A$2:$W$98,COLUMN()-2,FALSE)</f>
        <v>0</v>
      </c>
      <c r="L19" s="42">
        <f>VLOOKUP("*"&amp;$C19&amp;"*",raw!$A$2:$W$98,COLUMN()-2,FALSE)</f>
        <v>0</v>
      </c>
      <c r="M19" s="42">
        <f>VLOOKUP("*"&amp;$C19&amp;"*",raw!$A$2:$W$98,COLUMN()-2,FALSE)</f>
        <v>0</v>
      </c>
      <c r="N19" s="42">
        <f>VLOOKUP("*"&amp;$C19&amp;"*",raw!$A$2:$W$98,COLUMN()-2,FALSE)</f>
        <v>0</v>
      </c>
      <c r="O19" s="42">
        <f>VLOOKUP("*"&amp;$C19&amp;"*",raw!$A$2:$W$98,COLUMN()-2,FALSE)</f>
        <v>0</v>
      </c>
      <c r="P19" s="42">
        <f>VLOOKUP("*"&amp;$C19&amp;"*",raw!$A$2:$W$98,COLUMN()-2,FALSE)</f>
        <v>0</v>
      </c>
      <c r="Q19" s="42">
        <f>VLOOKUP("*"&amp;$C19&amp;"*",raw!$A$2:$W$98,COLUMN()-2,FALSE)</f>
        <v>0</v>
      </c>
      <c r="R19" s="42">
        <f>VLOOKUP("*"&amp;$C19&amp;"*",raw!$A$2:$W$98,COLUMN()-2,FALSE)</f>
        <v>0</v>
      </c>
      <c r="S19" s="42">
        <f>VLOOKUP("*"&amp;$C19&amp;"*",raw!$A$2:$W$98,COLUMN()-2,FALSE)</f>
        <v>0</v>
      </c>
      <c r="T19" s="42">
        <f>VLOOKUP("*"&amp;$C19&amp;"*",raw!$A$2:$W$98,COLUMN()-2,FALSE)</f>
        <v>0</v>
      </c>
      <c r="U19" s="42">
        <f>VLOOKUP("*"&amp;$C19&amp;"*",raw!$A$2:$W$98,COLUMN()-2,FALSE)</f>
        <v>0</v>
      </c>
      <c r="V19" s="42">
        <f>VLOOKUP("*"&amp;$C19&amp;"*",raw!$A$2:$W$98,COLUMN()-2,FALSE)</f>
        <v>0</v>
      </c>
      <c r="W19" s="42">
        <f>VLOOKUP("*"&amp;$C19&amp;"*",raw!$A$2:$W$98,COLUMN()-2,FALSE)</f>
        <v>0</v>
      </c>
      <c r="X19" s="42">
        <f>VLOOKUP("*"&amp;$C19&amp;"*",raw!$A$2:$W$98,COLUMN()-2,FALSE)</f>
        <v>0</v>
      </c>
      <c r="Y19" s="42">
        <f>VLOOKUP("*"&amp;$C19&amp;"*",raw!$A$2:$W$98,COLUMN()-2,FALSE)</f>
        <v>0</v>
      </c>
    </row>
    <row r="20" spans="1:25" x14ac:dyDescent="0.25">
      <c r="A20" s="4" t="s">
        <v>87</v>
      </c>
      <c r="B20" s="4" t="str">
        <f t="shared" si="0"/>
        <v xml:space="preserve">4.2.9 </v>
      </c>
      <c r="C20" s="1" t="str">
        <f t="shared" si="3"/>
        <v>Correlation rule sets shall be version controlled</v>
      </c>
      <c r="D20" s="42">
        <f>VLOOKUP("*"&amp;$C20&amp;"*",raw!$A$2:$W$98,COLUMN()-2,FALSE)</f>
        <v>0</v>
      </c>
      <c r="E20" s="42">
        <f>VLOOKUP("*"&amp;$C20&amp;"*",raw!$A$2:$W$98,COLUMN()-2,FALSE)</f>
        <v>0</v>
      </c>
      <c r="F20" s="42" t="str">
        <f>VLOOKUP("*"&amp;$C20&amp;"*",raw!$A$2:$W$98,COLUMN()-2,FALSE)</f>
        <v>F</v>
      </c>
      <c r="G20" s="42">
        <f>VLOOKUP("*"&amp;$C20&amp;"*",raw!$A$2:$W$98,COLUMN()-2,FALSE)</f>
        <v>0</v>
      </c>
      <c r="H20" s="42">
        <f>VLOOKUP("*"&amp;$C20&amp;"*",raw!$A$2:$W$98,COLUMN()-2,FALSE)</f>
        <v>0</v>
      </c>
      <c r="I20" s="42">
        <f>VLOOKUP("*"&amp;$C20&amp;"*",raw!$A$2:$W$98,COLUMN()-2,FALSE)</f>
        <v>0</v>
      </c>
      <c r="J20" s="42">
        <f>VLOOKUP("*"&amp;$C20&amp;"*",raw!$A$2:$W$98,COLUMN()-2,FALSE)</f>
        <v>0</v>
      </c>
      <c r="K20" s="42">
        <f>VLOOKUP("*"&amp;$C20&amp;"*",raw!$A$2:$W$98,COLUMN()-2,FALSE)</f>
        <v>0</v>
      </c>
      <c r="L20" s="42">
        <f>VLOOKUP("*"&amp;$C20&amp;"*",raw!$A$2:$W$98,COLUMN()-2,FALSE)</f>
        <v>0</v>
      </c>
      <c r="M20" s="42">
        <f>VLOOKUP("*"&amp;$C20&amp;"*",raw!$A$2:$W$98,COLUMN()-2,FALSE)</f>
        <v>0</v>
      </c>
      <c r="N20" s="42">
        <f>VLOOKUP("*"&amp;$C20&amp;"*",raw!$A$2:$W$98,COLUMN()-2,FALSE)</f>
        <v>0</v>
      </c>
      <c r="O20" s="42">
        <f>VLOOKUP("*"&amp;$C20&amp;"*",raw!$A$2:$W$98,COLUMN()-2,FALSE)</f>
        <v>0</v>
      </c>
      <c r="P20" s="42">
        <f>VLOOKUP("*"&amp;$C20&amp;"*",raw!$A$2:$W$98,COLUMN()-2,FALSE)</f>
        <v>0</v>
      </c>
      <c r="Q20" s="42">
        <f>VLOOKUP("*"&amp;$C20&amp;"*",raw!$A$2:$W$98,COLUMN()-2,FALSE)</f>
        <v>0</v>
      </c>
      <c r="R20" s="42">
        <f>VLOOKUP("*"&amp;$C20&amp;"*",raw!$A$2:$W$98,COLUMN()-2,FALSE)</f>
        <v>0</v>
      </c>
      <c r="S20" s="42">
        <f>VLOOKUP("*"&amp;$C20&amp;"*",raw!$A$2:$W$98,COLUMN()-2,FALSE)</f>
        <v>0</v>
      </c>
      <c r="T20" s="42">
        <f>VLOOKUP("*"&amp;$C20&amp;"*",raw!$A$2:$W$98,COLUMN()-2,FALSE)</f>
        <v>0</v>
      </c>
      <c r="U20" s="42">
        <f>VLOOKUP("*"&amp;$C20&amp;"*",raw!$A$2:$W$98,COLUMN()-2,FALSE)</f>
        <v>0</v>
      </c>
      <c r="V20" s="42">
        <f>VLOOKUP("*"&amp;$C20&amp;"*",raw!$A$2:$W$98,COLUMN()-2,FALSE)</f>
        <v>0</v>
      </c>
      <c r="W20" s="42">
        <f>VLOOKUP("*"&amp;$C20&amp;"*",raw!$A$2:$W$98,COLUMN()-2,FALSE)</f>
        <v>0</v>
      </c>
      <c r="X20" s="42">
        <f>VLOOKUP("*"&amp;$C20&amp;"*",raw!$A$2:$W$98,COLUMN()-2,FALSE)</f>
        <v>0</v>
      </c>
      <c r="Y20" s="42">
        <f>VLOOKUP("*"&amp;$C20&amp;"*",raw!$A$2:$W$98,COLUMN()-2,FALSE)</f>
        <v>0</v>
      </c>
    </row>
    <row r="21" spans="1:25" x14ac:dyDescent="0.25">
      <c r="A21" s="3" t="s">
        <v>26</v>
      </c>
      <c r="B21" s="23" t="str">
        <f>MID(C21,SEARCH("(",C21)+1,SEARCH(")",C21)-SEARCH("(",C21)-1)</f>
        <v>4.3</v>
      </c>
      <c r="C21" s="23" t="s">
        <v>26</v>
      </c>
      <c r="D21" s="23"/>
      <c r="E21" s="23"/>
      <c r="F21" s="23"/>
      <c r="G21" s="23"/>
      <c r="H21" s="23"/>
      <c r="I21" s="23"/>
      <c r="J21" s="23"/>
      <c r="K21" s="23"/>
      <c r="L21" s="23"/>
      <c r="M21" s="23"/>
      <c r="N21" s="23"/>
      <c r="O21" s="23"/>
      <c r="P21" s="23"/>
      <c r="Q21" s="23"/>
      <c r="R21" s="23"/>
      <c r="S21" s="23"/>
      <c r="T21" s="23"/>
      <c r="U21" s="23"/>
      <c r="V21" s="23"/>
      <c r="W21" s="23"/>
      <c r="X21" s="23"/>
      <c r="Y21" s="23"/>
    </row>
    <row r="22" spans="1:25" ht="26.25" x14ac:dyDescent="0.25">
      <c r="A22" s="4" t="s">
        <v>88</v>
      </c>
      <c r="B22" s="4" t="str">
        <f t="shared" si="0"/>
        <v xml:space="preserve">4.3.1 </v>
      </c>
      <c r="C22" s="1" t="str">
        <f t="shared" ref="C22" si="4">MID(A22,SEARCH(" - ",A22) + 3,LEN(A22)-SEARCH(" - ",A22))</f>
        <v>The Contractor will be required to contribute to analysis required to finalise the mapping to enable subsequent Parsing</v>
      </c>
      <c r="D22" s="42">
        <f>VLOOKUP("*"&amp;$C22&amp;"*",raw!$A$2:$W$98,COLUMN()-2,FALSE)</f>
        <v>0</v>
      </c>
      <c r="E22" s="42">
        <f>VLOOKUP("*"&amp;$C22&amp;"*",raw!$A$2:$W$98,COLUMN()-2,FALSE)</f>
        <v>0</v>
      </c>
      <c r="F22" s="42">
        <f>VLOOKUP("*"&amp;$C22&amp;"*",raw!$A$2:$W$98,COLUMN()-2,FALSE)</f>
        <v>0</v>
      </c>
      <c r="G22" s="42">
        <f>VLOOKUP("*"&amp;$C22&amp;"*",raw!$A$2:$W$98,COLUMN()-2,FALSE)</f>
        <v>0</v>
      </c>
      <c r="H22" s="42">
        <f>VLOOKUP("*"&amp;$C22&amp;"*",raw!$A$2:$W$98,COLUMN()-2,FALSE)</f>
        <v>0</v>
      </c>
      <c r="I22" s="42">
        <f>VLOOKUP("*"&amp;$C22&amp;"*",raw!$A$2:$W$98,COLUMN()-2,FALSE)</f>
        <v>0</v>
      </c>
      <c r="J22" s="42">
        <f>VLOOKUP("*"&amp;$C22&amp;"*",raw!$A$2:$W$98,COLUMN()-2,FALSE)</f>
        <v>0</v>
      </c>
      <c r="K22" s="42">
        <f>VLOOKUP("*"&amp;$C22&amp;"*",raw!$A$2:$W$98,COLUMN()-2,FALSE)</f>
        <v>0</v>
      </c>
      <c r="L22" s="42">
        <f>VLOOKUP("*"&amp;$C22&amp;"*",raw!$A$2:$W$98,COLUMN()-2,FALSE)</f>
        <v>0</v>
      </c>
      <c r="M22" s="42">
        <f>VLOOKUP("*"&amp;$C22&amp;"*",raw!$A$2:$W$98,COLUMN()-2,FALSE)</f>
        <v>0</v>
      </c>
      <c r="N22" s="42">
        <f>VLOOKUP("*"&amp;$C22&amp;"*",raw!$A$2:$W$98,COLUMN()-2,FALSE)</f>
        <v>0</v>
      </c>
      <c r="O22" s="42">
        <f>VLOOKUP("*"&amp;$C22&amp;"*",raw!$A$2:$W$98,COLUMN()-2,FALSE)</f>
        <v>0</v>
      </c>
      <c r="P22" s="42">
        <f>VLOOKUP("*"&amp;$C22&amp;"*",raw!$A$2:$W$98,COLUMN()-2,FALSE)</f>
        <v>0</v>
      </c>
      <c r="Q22" s="42">
        <f>VLOOKUP("*"&amp;$C22&amp;"*",raw!$A$2:$W$98,COLUMN()-2,FALSE)</f>
        <v>0</v>
      </c>
      <c r="R22" s="42">
        <f>VLOOKUP("*"&amp;$C22&amp;"*",raw!$A$2:$W$98,COLUMN()-2,FALSE)</f>
        <v>0</v>
      </c>
      <c r="S22" s="42">
        <f>VLOOKUP("*"&amp;$C22&amp;"*",raw!$A$2:$W$98,COLUMN()-2,FALSE)</f>
        <v>0</v>
      </c>
      <c r="T22" s="42">
        <f>VLOOKUP("*"&amp;$C22&amp;"*",raw!$A$2:$W$98,COLUMN()-2,FALSE)</f>
        <v>0</v>
      </c>
      <c r="U22" s="42">
        <f>VLOOKUP("*"&amp;$C22&amp;"*",raw!$A$2:$W$98,COLUMN()-2,FALSE)</f>
        <v>0</v>
      </c>
      <c r="V22" s="42">
        <f>VLOOKUP("*"&amp;$C22&amp;"*",raw!$A$2:$W$98,COLUMN()-2,FALSE)</f>
        <v>0</v>
      </c>
      <c r="W22" s="42">
        <f>VLOOKUP("*"&amp;$C22&amp;"*",raw!$A$2:$W$98,COLUMN()-2,FALSE)</f>
        <v>0</v>
      </c>
      <c r="X22" s="42">
        <f>VLOOKUP("*"&amp;$C22&amp;"*",raw!$A$2:$W$98,COLUMN()-2,FALSE)</f>
        <v>0</v>
      </c>
      <c r="Y22" s="42" t="str">
        <f>VLOOKUP("*"&amp;$C22&amp;"*",raw!$A$2:$W$98,COLUMN()-2,FALSE)</f>
        <v>F</v>
      </c>
    </row>
    <row r="23" spans="1:25" x14ac:dyDescent="0.25">
      <c r="A23" s="4" t="s">
        <v>89</v>
      </c>
      <c r="B23" s="4" t="str">
        <f t="shared" si="0"/>
        <v xml:space="preserve">4.3.2 </v>
      </c>
      <c r="C23" s="1" t="str">
        <f t="shared" ref="C23:C26" si="5">MID(A23,SEARCH(" - ",A23) + 3,LEN(A23)-SEARCH(" - ",A23))</f>
        <v>The DSU R&amp;A CIS shall be consistent with the DUG Interface Specification for DUGC Service Requests</v>
      </c>
      <c r="D23" s="42">
        <f>VLOOKUP("*"&amp;$C23&amp;"*",raw!$A$2:$W$98,COLUMN()-2,FALSE)</f>
        <v>0</v>
      </c>
      <c r="E23" s="42">
        <f>VLOOKUP("*"&amp;$C23&amp;"*",raw!$A$2:$W$98,COLUMN()-2,FALSE)</f>
        <v>0</v>
      </c>
      <c r="F23" s="42" t="str">
        <f>VLOOKUP("*"&amp;$C23&amp;"*",raw!$A$2:$W$98,COLUMN()-2,FALSE)</f>
        <v>F</v>
      </c>
      <c r="G23" s="42">
        <f>VLOOKUP("*"&amp;$C23&amp;"*",raw!$A$2:$W$98,COLUMN()-2,FALSE)</f>
        <v>0</v>
      </c>
      <c r="H23" s="42">
        <f>VLOOKUP("*"&amp;$C23&amp;"*",raw!$A$2:$W$98,COLUMN()-2,FALSE)</f>
        <v>0</v>
      </c>
      <c r="I23" s="42">
        <f>VLOOKUP("*"&amp;$C23&amp;"*",raw!$A$2:$W$98,COLUMN()-2,FALSE)</f>
        <v>0</v>
      </c>
      <c r="J23" s="42">
        <f>VLOOKUP("*"&amp;$C23&amp;"*",raw!$A$2:$W$98,COLUMN()-2,FALSE)</f>
        <v>0</v>
      </c>
      <c r="K23" s="42">
        <f>VLOOKUP("*"&amp;$C23&amp;"*",raw!$A$2:$W$98,COLUMN()-2,FALSE)</f>
        <v>0</v>
      </c>
      <c r="L23" s="42">
        <f>VLOOKUP("*"&amp;$C23&amp;"*",raw!$A$2:$W$98,COLUMN()-2,FALSE)</f>
        <v>0</v>
      </c>
      <c r="M23" s="42">
        <f>VLOOKUP("*"&amp;$C23&amp;"*",raw!$A$2:$W$98,COLUMN()-2,FALSE)</f>
        <v>0</v>
      </c>
      <c r="N23" s="42">
        <f>VLOOKUP("*"&amp;$C23&amp;"*",raw!$A$2:$W$98,COLUMN()-2,FALSE)</f>
        <v>0</v>
      </c>
      <c r="O23" s="42">
        <f>VLOOKUP("*"&amp;$C23&amp;"*",raw!$A$2:$W$98,COLUMN()-2,FALSE)</f>
        <v>0</v>
      </c>
      <c r="P23" s="42">
        <f>VLOOKUP("*"&amp;$C23&amp;"*",raw!$A$2:$W$98,COLUMN()-2,FALSE)</f>
        <v>0</v>
      </c>
      <c r="Q23" s="42">
        <f>VLOOKUP("*"&amp;$C23&amp;"*",raw!$A$2:$W$98,COLUMN()-2,FALSE)</f>
        <v>0</v>
      </c>
      <c r="R23" s="42">
        <f>VLOOKUP("*"&amp;$C23&amp;"*",raw!$A$2:$W$98,COLUMN()-2,FALSE)</f>
        <v>0</v>
      </c>
      <c r="S23" s="42">
        <f>VLOOKUP("*"&amp;$C23&amp;"*",raw!$A$2:$W$98,COLUMN()-2,FALSE)</f>
        <v>0</v>
      </c>
      <c r="T23" s="42">
        <f>VLOOKUP("*"&amp;$C23&amp;"*",raw!$A$2:$W$98,COLUMN()-2,FALSE)</f>
        <v>0</v>
      </c>
      <c r="U23" s="42">
        <f>VLOOKUP("*"&amp;$C23&amp;"*",raw!$A$2:$W$98,COLUMN()-2,FALSE)</f>
        <v>0</v>
      </c>
      <c r="V23" s="42">
        <f>VLOOKUP("*"&amp;$C23&amp;"*",raw!$A$2:$W$98,COLUMN()-2,FALSE)</f>
        <v>0</v>
      </c>
      <c r="W23" s="42">
        <f>VLOOKUP("*"&amp;$C23&amp;"*",raw!$A$2:$W$98,COLUMN()-2,FALSE)</f>
        <v>0</v>
      </c>
      <c r="X23" s="42">
        <f>VLOOKUP("*"&amp;$C23&amp;"*",raw!$A$2:$W$98,COLUMN()-2,FALSE)</f>
        <v>0</v>
      </c>
      <c r="Y23" s="42">
        <f>VLOOKUP("*"&amp;$C23&amp;"*",raw!$A$2:$W$98,COLUMN()-2,FALSE)</f>
        <v>0</v>
      </c>
    </row>
    <row r="24" spans="1:25" x14ac:dyDescent="0.25">
      <c r="A24" s="4" t="s">
        <v>90</v>
      </c>
      <c r="B24" s="4" t="str">
        <f t="shared" si="0"/>
        <v xml:space="preserve">4.3.3 </v>
      </c>
      <c r="C24" s="1" t="str">
        <f t="shared" si="5"/>
        <v>The DSU R&amp;A CIS shall form part of the intellectual property owned by the DCC</v>
      </c>
      <c r="D24" s="42">
        <f>VLOOKUP("*"&amp;$C24&amp;"*",raw!$A$2:$W$98,COLUMN()-2,FALSE)</f>
        <v>0</v>
      </c>
      <c r="E24" s="42">
        <f>VLOOKUP("*"&amp;$C24&amp;"*",raw!$A$2:$W$98,COLUMN()-2,FALSE)</f>
        <v>0</v>
      </c>
      <c r="F24" s="42">
        <f>VLOOKUP("*"&amp;$C24&amp;"*",raw!$A$2:$W$98,COLUMN()-2,FALSE)</f>
        <v>0</v>
      </c>
      <c r="G24" s="42">
        <f>VLOOKUP("*"&amp;$C24&amp;"*",raw!$A$2:$W$98,COLUMN()-2,FALSE)</f>
        <v>0</v>
      </c>
      <c r="H24" s="42">
        <f>VLOOKUP("*"&amp;$C24&amp;"*",raw!$A$2:$W$98,COLUMN()-2,FALSE)</f>
        <v>0</v>
      </c>
      <c r="I24" s="42">
        <f>VLOOKUP("*"&amp;$C24&amp;"*",raw!$A$2:$W$98,COLUMN()-2,FALSE)</f>
        <v>0</v>
      </c>
      <c r="J24" s="42">
        <f>VLOOKUP("*"&amp;$C24&amp;"*",raw!$A$2:$W$98,COLUMN()-2,FALSE)</f>
        <v>0</v>
      </c>
      <c r="K24" s="42">
        <f>VLOOKUP("*"&amp;$C24&amp;"*",raw!$A$2:$W$98,COLUMN()-2,FALSE)</f>
        <v>0</v>
      </c>
      <c r="L24" s="42">
        <f>VLOOKUP("*"&amp;$C24&amp;"*",raw!$A$2:$W$98,COLUMN()-2,FALSE)</f>
        <v>0</v>
      </c>
      <c r="M24" s="42">
        <f>VLOOKUP("*"&amp;$C24&amp;"*",raw!$A$2:$W$98,COLUMN()-2,FALSE)</f>
        <v>0</v>
      </c>
      <c r="N24" s="42">
        <f>VLOOKUP("*"&amp;$C24&amp;"*",raw!$A$2:$W$98,COLUMN()-2,FALSE)</f>
        <v>0</v>
      </c>
      <c r="O24" s="42">
        <f>VLOOKUP("*"&amp;$C24&amp;"*",raw!$A$2:$W$98,COLUMN()-2,FALSE)</f>
        <v>0</v>
      </c>
      <c r="P24" s="42">
        <f>VLOOKUP("*"&amp;$C24&amp;"*",raw!$A$2:$W$98,COLUMN()-2,FALSE)</f>
        <v>0</v>
      </c>
      <c r="Q24" s="42">
        <f>VLOOKUP("*"&amp;$C24&amp;"*",raw!$A$2:$W$98,COLUMN()-2,FALSE)</f>
        <v>0</v>
      </c>
      <c r="R24" s="42">
        <f>VLOOKUP("*"&amp;$C24&amp;"*",raw!$A$2:$W$98,COLUMN()-2,FALSE)</f>
        <v>0</v>
      </c>
      <c r="S24" s="42">
        <f>VLOOKUP("*"&amp;$C24&amp;"*",raw!$A$2:$W$98,COLUMN()-2,FALSE)</f>
        <v>0</v>
      </c>
      <c r="T24" s="42">
        <f>VLOOKUP("*"&amp;$C24&amp;"*",raw!$A$2:$W$98,COLUMN()-2,FALSE)</f>
        <v>0</v>
      </c>
      <c r="U24" s="42">
        <f>VLOOKUP("*"&amp;$C24&amp;"*",raw!$A$2:$W$98,COLUMN()-2,FALSE)</f>
        <v>0</v>
      </c>
      <c r="V24" s="42">
        <f>VLOOKUP("*"&amp;$C24&amp;"*",raw!$A$2:$W$98,COLUMN()-2,FALSE)</f>
        <v>0</v>
      </c>
      <c r="W24" s="42">
        <f>VLOOKUP("*"&amp;$C24&amp;"*",raw!$A$2:$W$98,COLUMN()-2,FALSE)</f>
        <v>0</v>
      </c>
      <c r="X24" s="42">
        <f>VLOOKUP("*"&amp;$C24&amp;"*",raw!$A$2:$W$98,COLUMN()-2,FALSE)</f>
        <v>0</v>
      </c>
      <c r="Y24" s="42">
        <f>VLOOKUP("*"&amp;$C24&amp;"*",raw!$A$2:$W$98,COLUMN()-2,FALSE)</f>
        <v>0</v>
      </c>
    </row>
    <row r="25" spans="1:25" ht="26.25" x14ac:dyDescent="0.25">
      <c r="A25" s="4" t="s">
        <v>91</v>
      </c>
      <c r="B25" s="4" t="str">
        <f t="shared" si="0"/>
        <v xml:space="preserve">4.3.4 </v>
      </c>
      <c r="C25" s="1" t="str">
        <f t="shared" si="5"/>
        <v>The contractor must ensure that the Parse functionality is designed so as to accommodate changes with the minimum of effort</v>
      </c>
      <c r="D25" s="42">
        <f>VLOOKUP("*"&amp;$C25&amp;"*",raw!$A$2:$W$98,COLUMN()-2,FALSE)</f>
        <v>0</v>
      </c>
      <c r="E25" s="42">
        <f>VLOOKUP("*"&amp;$C25&amp;"*",raw!$A$2:$W$98,COLUMN()-2,FALSE)</f>
        <v>0</v>
      </c>
      <c r="F25" s="42" t="str">
        <f>VLOOKUP("*"&amp;$C25&amp;"*",raw!$A$2:$W$98,COLUMN()-2,FALSE)</f>
        <v>F</v>
      </c>
      <c r="G25" s="42">
        <f>VLOOKUP("*"&amp;$C25&amp;"*",raw!$A$2:$W$98,COLUMN()-2,FALSE)</f>
        <v>0</v>
      </c>
      <c r="H25" s="42">
        <f>VLOOKUP("*"&amp;$C25&amp;"*",raw!$A$2:$W$98,COLUMN()-2,FALSE)</f>
        <v>0</v>
      </c>
      <c r="I25" s="42">
        <f>VLOOKUP("*"&amp;$C25&amp;"*",raw!$A$2:$W$98,COLUMN()-2,FALSE)</f>
        <v>0</v>
      </c>
      <c r="J25" s="42">
        <f>VLOOKUP("*"&amp;$C25&amp;"*",raw!$A$2:$W$98,COLUMN()-2,FALSE)</f>
        <v>0</v>
      </c>
      <c r="K25" s="42">
        <f>VLOOKUP("*"&amp;$C25&amp;"*",raw!$A$2:$W$98,COLUMN()-2,FALSE)</f>
        <v>0</v>
      </c>
      <c r="L25" s="42">
        <f>VLOOKUP("*"&amp;$C25&amp;"*",raw!$A$2:$W$98,COLUMN()-2,FALSE)</f>
        <v>0</v>
      </c>
      <c r="M25" s="42">
        <f>VLOOKUP("*"&amp;$C25&amp;"*",raw!$A$2:$W$98,COLUMN()-2,FALSE)</f>
        <v>0</v>
      </c>
      <c r="N25" s="42">
        <f>VLOOKUP("*"&amp;$C25&amp;"*",raw!$A$2:$W$98,COLUMN()-2,FALSE)</f>
        <v>0</v>
      </c>
      <c r="O25" s="42">
        <f>VLOOKUP("*"&amp;$C25&amp;"*",raw!$A$2:$W$98,COLUMN()-2,FALSE)</f>
        <v>0</v>
      </c>
      <c r="P25" s="42">
        <f>VLOOKUP("*"&amp;$C25&amp;"*",raw!$A$2:$W$98,COLUMN()-2,FALSE)</f>
        <v>0</v>
      </c>
      <c r="Q25" s="42">
        <f>VLOOKUP("*"&amp;$C25&amp;"*",raw!$A$2:$W$98,COLUMN()-2,FALSE)</f>
        <v>0</v>
      </c>
      <c r="R25" s="42">
        <f>VLOOKUP("*"&amp;$C25&amp;"*",raw!$A$2:$W$98,COLUMN()-2,FALSE)</f>
        <v>0</v>
      </c>
      <c r="S25" s="42">
        <f>VLOOKUP("*"&amp;$C25&amp;"*",raw!$A$2:$W$98,COLUMN()-2,FALSE)</f>
        <v>0</v>
      </c>
      <c r="T25" s="42">
        <f>VLOOKUP("*"&amp;$C25&amp;"*",raw!$A$2:$W$98,COLUMN()-2,FALSE)</f>
        <v>0</v>
      </c>
      <c r="U25" s="42">
        <f>VLOOKUP("*"&amp;$C25&amp;"*",raw!$A$2:$W$98,COLUMN()-2,FALSE)</f>
        <v>0</v>
      </c>
      <c r="V25" s="42">
        <f>VLOOKUP("*"&amp;$C25&amp;"*",raw!$A$2:$W$98,COLUMN()-2,FALSE)</f>
        <v>0</v>
      </c>
      <c r="W25" s="42">
        <f>VLOOKUP("*"&amp;$C25&amp;"*",raw!$A$2:$W$98,COLUMN()-2,FALSE)</f>
        <v>0</v>
      </c>
      <c r="X25" s="42">
        <f>VLOOKUP("*"&amp;$C25&amp;"*",raw!$A$2:$W$98,COLUMN()-2,FALSE)</f>
        <v>0</v>
      </c>
      <c r="Y25" s="42">
        <f>VLOOKUP("*"&amp;$C25&amp;"*",raw!$A$2:$W$98,COLUMN()-2,FALSE)</f>
        <v>0</v>
      </c>
    </row>
    <row r="26" spans="1:25" x14ac:dyDescent="0.25">
      <c r="A26" s="4" t="s">
        <v>92</v>
      </c>
      <c r="B26" s="4" t="str">
        <f t="shared" si="0"/>
        <v xml:space="preserve">4.3.5 </v>
      </c>
      <c r="C26" s="1" t="str">
        <f t="shared" si="5"/>
        <v>The contractor shall use and implement the format for the Parse and Correlate CIS as defined in DUGIS</v>
      </c>
      <c r="D26" s="42">
        <f>VLOOKUP("*"&amp;$C26&amp;"*",raw!$A$2:$W$98,COLUMN()-2,FALSE)</f>
        <v>0</v>
      </c>
      <c r="E26" s="42">
        <f>VLOOKUP("*"&amp;$C26&amp;"*",raw!$A$2:$W$98,COLUMN()-2,FALSE)</f>
        <v>0</v>
      </c>
      <c r="F26" s="42" t="str">
        <f>VLOOKUP("*"&amp;$C26&amp;"*",raw!$A$2:$W$98,COLUMN()-2,FALSE)</f>
        <v>F</v>
      </c>
      <c r="G26" s="42">
        <f>VLOOKUP("*"&amp;$C26&amp;"*",raw!$A$2:$W$98,COLUMN()-2,FALSE)</f>
        <v>0</v>
      </c>
      <c r="H26" s="42">
        <f>VLOOKUP("*"&amp;$C26&amp;"*",raw!$A$2:$W$98,COLUMN()-2,FALSE)</f>
        <v>0</v>
      </c>
      <c r="I26" s="42">
        <f>VLOOKUP("*"&amp;$C26&amp;"*",raw!$A$2:$W$98,COLUMN()-2,FALSE)</f>
        <v>0</v>
      </c>
      <c r="J26" s="42">
        <f>VLOOKUP("*"&amp;$C26&amp;"*",raw!$A$2:$W$98,COLUMN()-2,FALSE)</f>
        <v>0</v>
      </c>
      <c r="K26" s="42">
        <f>VLOOKUP("*"&amp;$C26&amp;"*",raw!$A$2:$W$98,COLUMN()-2,FALSE)</f>
        <v>0</v>
      </c>
      <c r="L26" s="42">
        <f>VLOOKUP("*"&amp;$C26&amp;"*",raw!$A$2:$W$98,COLUMN()-2,FALSE)</f>
        <v>0</v>
      </c>
      <c r="M26" s="42">
        <f>VLOOKUP("*"&amp;$C26&amp;"*",raw!$A$2:$W$98,COLUMN()-2,FALSE)</f>
        <v>0</v>
      </c>
      <c r="N26" s="42">
        <f>VLOOKUP("*"&amp;$C26&amp;"*",raw!$A$2:$W$98,COLUMN()-2,FALSE)</f>
        <v>0</v>
      </c>
      <c r="O26" s="42">
        <f>VLOOKUP("*"&amp;$C26&amp;"*",raw!$A$2:$W$98,COLUMN()-2,FALSE)</f>
        <v>0</v>
      </c>
      <c r="P26" s="42">
        <f>VLOOKUP("*"&amp;$C26&amp;"*",raw!$A$2:$W$98,COLUMN()-2,FALSE)</f>
        <v>0</v>
      </c>
      <c r="Q26" s="42">
        <f>VLOOKUP("*"&amp;$C26&amp;"*",raw!$A$2:$W$98,COLUMN()-2,FALSE)</f>
        <v>0</v>
      </c>
      <c r="R26" s="42">
        <f>VLOOKUP("*"&amp;$C26&amp;"*",raw!$A$2:$W$98,COLUMN()-2,FALSE)</f>
        <v>0</v>
      </c>
      <c r="S26" s="42">
        <f>VLOOKUP("*"&amp;$C26&amp;"*",raw!$A$2:$W$98,COLUMN()-2,FALSE)</f>
        <v>0</v>
      </c>
      <c r="T26" s="42">
        <f>VLOOKUP("*"&amp;$C26&amp;"*",raw!$A$2:$W$98,COLUMN()-2,FALSE)</f>
        <v>0</v>
      </c>
      <c r="U26" s="42">
        <f>VLOOKUP("*"&amp;$C26&amp;"*",raw!$A$2:$W$98,COLUMN()-2,FALSE)</f>
        <v>0</v>
      </c>
      <c r="V26" s="42">
        <f>VLOOKUP("*"&amp;$C26&amp;"*",raw!$A$2:$W$98,COLUMN()-2,FALSE)</f>
        <v>0</v>
      </c>
      <c r="W26" s="42">
        <f>VLOOKUP("*"&amp;$C26&amp;"*",raw!$A$2:$W$98,COLUMN()-2,FALSE)</f>
        <v>0</v>
      </c>
      <c r="X26" s="42">
        <f>VLOOKUP("*"&amp;$C26&amp;"*",raw!$A$2:$W$98,COLUMN()-2,FALSE)</f>
        <v>0</v>
      </c>
      <c r="Y26" s="42">
        <f>VLOOKUP("*"&amp;$C26&amp;"*",raw!$A$2:$W$98,COLUMN()-2,FALSE)</f>
        <v>0</v>
      </c>
    </row>
    <row r="27" spans="1:25" x14ac:dyDescent="0.25">
      <c r="A27" s="3" t="s">
        <v>27</v>
      </c>
      <c r="B27" s="23" t="str">
        <f>MID(C27,SEARCH("(",C27)+1,SEARCH(")",C27)-SEARCH("(",C27)-1)</f>
        <v>4.4</v>
      </c>
      <c r="C27" s="23" t="s">
        <v>27</v>
      </c>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4" t="s">
        <v>93</v>
      </c>
      <c r="B28" s="4" t="str">
        <f t="shared" si="0"/>
        <v xml:space="preserve">4.4.1 </v>
      </c>
      <c r="C28" s="1" t="str">
        <f t="shared" ref="C28" si="6">MID(A28,SEARCH(" - ",A28) + 3,LEN(A28)-SEARCH(" - ",A28))</f>
        <v>‘Parse’ shall parse Smart Meter Responses &amp; Alerts passed to it into the format defined in the DSU R&amp;A CIS</v>
      </c>
      <c r="D28" s="42">
        <f>VLOOKUP("*"&amp;$C28&amp;"*",raw!$A$2:$W$98,COLUMN()-2,FALSE)</f>
        <v>0</v>
      </c>
      <c r="E28" s="42">
        <f>VLOOKUP("*"&amp;$C28&amp;"*",raw!$A$2:$W$98,COLUMN()-2,FALSE)</f>
        <v>0</v>
      </c>
      <c r="F28" s="42" t="str">
        <f>VLOOKUP("*"&amp;$C28&amp;"*",raw!$A$2:$W$98,COLUMN()-2,FALSE)</f>
        <v>P</v>
      </c>
      <c r="G28" s="42">
        <f>VLOOKUP("*"&amp;$C28&amp;"*",raw!$A$2:$W$98,COLUMN()-2,FALSE)</f>
        <v>0</v>
      </c>
      <c r="H28" s="42">
        <f>VLOOKUP("*"&amp;$C28&amp;"*",raw!$A$2:$W$98,COLUMN()-2,FALSE)</f>
        <v>0</v>
      </c>
      <c r="I28" s="42">
        <f>VLOOKUP("*"&amp;$C28&amp;"*",raw!$A$2:$W$98,COLUMN()-2,FALSE)</f>
        <v>0</v>
      </c>
      <c r="J28" s="42">
        <f>VLOOKUP("*"&amp;$C28&amp;"*",raw!$A$2:$W$98,COLUMN()-2,FALSE)</f>
        <v>0</v>
      </c>
      <c r="K28" s="42">
        <f>VLOOKUP("*"&amp;$C28&amp;"*",raw!$A$2:$W$98,COLUMN()-2,FALSE)</f>
        <v>0</v>
      </c>
      <c r="L28" s="42">
        <f>VLOOKUP("*"&amp;$C28&amp;"*",raw!$A$2:$W$98,COLUMN()-2,FALSE)</f>
        <v>0</v>
      </c>
      <c r="M28" s="42">
        <f>VLOOKUP("*"&amp;$C28&amp;"*",raw!$A$2:$W$98,COLUMN()-2,FALSE)</f>
        <v>0</v>
      </c>
      <c r="N28" s="42">
        <f>VLOOKUP("*"&amp;$C28&amp;"*",raw!$A$2:$W$98,COLUMN()-2,FALSE)</f>
        <v>0</v>
      </c>
      <c r="O28" s="42">
        <f>VLOOKUP("*"&amp;$C28&amp;"*",raw!$A$2:$W$98,COLUMN()-2,FALSE)</f>
        <v>0</v>
      </c>
      <c r="P28" s="42">
        <f>VLOOKUP("*"&amp;$C28&amp;"*",raw!$A$2:$W$98,COLUMN()-2,FALSE)</f>
        <v>0</v>
      </c>
      <c r="Q28" s="42">
        <f>VLOOKUP("*"&amp;$C28&amp;"*",raw!$A$2:$W$98,COLUMN()-2,FALSE)</f>
        <v>0</v>
      </c>
      <c r="R28" s="42">
        <f>VLOOKUP("*"&amp;$C28&amp;"*",raw!$A$2:$W$98,COLUMN()-2,FALSE)</f>
        <v>0</v>
      </c>
      <c r="S28" s="42">
        <f>VLOOKUP("*"&amp;$C28&amp;"*",raw!$A$2:$W$98,COLUMN()-2,FALSE)</f>
        <v>0</v>
      </c>
      <c r="T28" s="42">
        <f>VLOOKUP("*"&amp;$C28&amp;"*",raw!$A$2:$W$98,COLUMN()-2,FALSE)</f>
        <v>0</v>
      </c>
      <c r="U28" s="42">
        <f>VLOOKUP("*"&amp;$C28&amp;"*",raw!$A$2:$W$98,COLUMN()-2,FALSE)</f>
        <v>0</v>
      </c>
      <c r="V28" s="42">
        <f>VLOOKUP("*"&amp;$C28&amp;"*",raw!$A$2:$W$98,COLUMN()-2,FALSE)</f>
        <v>0</v>
      </c>
      <c r="W28" s="42">
        <f>VLOOKUP("*"&amp;$C28&amp;"*",raw!$A$2:$W$98,COLUMN()-2,FALSE)</f>
        <v>0</v>
      </c>
      <c r="X28" s="42">
        <f>VLOOKUP("*"&amp;$C28&amp;"*",raw!$A$2:$W$98,COLUMN()-2,FALSE)</f>
        <v>0</v>
      </c>
      <c r="Y28" s="42">
        <f>VLOOKUP("*"&amp;$C28&amp;"*",raw!$A$2:$W$98,COLUMN()-2,FALSE)</f>
        <v>0</v>
      </c>
    </row>
    <row r="29" spans="1:25" x14ac:dyDescent="0.25">
      <c r="A29" s="4" t="s">
        <v>94</v>
      </c>
      <c r="B29" s="4" t="str">
        <f t="shared" si="0"/>
        <v xml:space="preserve">4.4.10 </v>
      </c>
      <c r="C29" s="1" t="str">
        <f t="shared" ref="C29:C30" si="7">MID(A29,SEARCH(" - ",A29) + 3,LEN(A29)-SEARCH(" - ",A29))</f>
        <v>Parse rule sets shall be version controlled by the DCC</v>
      </c>
      <c r="D29" s="42">
        <f>VLOOKUP("*"&amp;$C29&amp;"*",raw!$A$2:$W$98,COLUMN()-2,FALSE)</f>
        <v>0</v>
      </c>
      <c r="E29" s="42">
        <f>VLOOKUP("*"&amp;$C29&amp;"*",raw!$A$2:$W$98,COLUMN()-2,FALSE)</f>
        <v>0</v>
      </c>
      <c r="F29" s="42" t="str">
        <f>VLOOKUP("*"&amp;$C29&amp;"*",raw!$A$2:$W$98,COLUMN()-2,FALSE)</f>
        <v>O</v>
      </c>
      <c r="G29" s="42">
        <f>VLOOKUP("*"&amp;$C29&amp;"*",raw!$A$2:$W$98,COLUMN()-2,FALSE)</f>
        <v>0</v>
      </c>
      <c r="H29" s="42">
        <f>VLOOKUP("*"&amp;$C29&amp;"*",raw!$A$2:$W$98,COLUMN()-2,FALSE)</f>
        <v>0</v>
      </c>
      <c r="I29" s="42">
        <f>VLOOKUP("*"&amp;$C29&amp;"*",raw!$A$2:$W$98,COLUMN()-2,FALSE)</f>
        <v>0</v>
      </c>
      <c r="J29" s="42">
        <f>VLOOKUP("*"&amp;$C29&amp;"*",raw!$A$2:$W$98,COLUMN()-2,FALSE)</f>
        <v>0</v>
      </c>
      <c r="K29" s="42">
        <f>VLOOKUP("*"&amp;$C29&amp;"*",raw!$A$2:$W$98,COLUMN()-2,FALSE)</f>
        <v>0</v>
      </c>
      <c r="L29" s="42">
        <f>VLOOKUP("*"&amp;$C29&amp;"*",raw!$A$2:$W$98,COLUMN()-2,FALSE)</f>
        <v>0</v>
      </c>
      <c r="M29" s="42">
        <f>VLOOKUP("*"&amp;$C29&amp;"*",raw!$A$2:$W$98,COLUMN()-2,FALSE)</f>
        <v>0</v>
      </c>
      <c r="N29" s="42">
        <f>VLOOKUP("*"&amp;$C29&amp;"*",raw!$A$2:$W$98,COLUMN()-2,FALSE)</f>
        <v>0</v>
      </c>
      <c r="O29" s="42">
        <f>VLOOKUP("*"&amp;$C29&amp;"*",raw!$A$2:$W$98,COLUMN()-2,FALSE)</f>
        <v>0</v>
      </c>
      <c r="P29" s="42">
        <f>VLOOKUP("*"&amp;$C29&amp;"*",raw!$A$2:$W$98,COLUMN()-2,FALSE)</f>
        <v>0</v>
      </c>
      <c r="Q29" s="42">
        <f>VLOOKUP("*"&amp;$C29&amp;"*",raw!$A$2:$W$98,COLUMN()-2,FALSE)</f>
        <v>0</v>
      </c>
      <c r="R29" s="42">
        <f>VLOOKUP("*"&amp;$C29&amp;"*",raw!$A$2:$W$98,COLUMN()-2,FALSE)</f>
        <v>0</v>
      </c>
      <c r="S29" s="42">
        <f>VLOOKUP("*"&amp;$C29&amp;"*",raw!$A$2:$W$98,COLUMN()-2,FALSE)</f>
        <v>0</v>
      </c>
      <c r="T29" s="42">
        <f>VLOOKUP("*"&amp;$C29&amp;"*",raw!$A$2:$W$98,COLUMN()-2,FALSE)</f>
        <v>0</v>
      </c>
      <c r="U29" s="42">
        <f>VLOOKUP("*"&amp;$C29&amp;"*",raw!$A$2:$W$98,COLUMN()-2,FALSE)</f>
        <v>0</v>
      </c>
      <c r="V29" s="42">
        <f>VLOOKUP("*"&amp;$C29&amp;"*",raw!$A$2:$W$98,COLUMN()-2,FALSE)</f>
        <v>0</v>
      </c>
      <c r="W29" s="42">
        <f>VLOOKUP("*"&amp;$C29&amp;"*",raw!$A$2:$W$98,COLUMN()-2,FALSE)</f>
        <v>0</v>
      </c>
      <c r="X29" s="42">
        <f>VLOOKUP("*"&amp;$C29&amp;"*",raw!$A$2:$W$98,COLUMN()-2,FALSE)</f>
        <v>0</v>
      </c>
      <c r="Y29" s="42">
        <f>VLOOKUP("*"&amp;$C29&amp;"*",raw!$A$2:$W$98,COLUMN()-2,FALSE)</f>
        <v>0</v>
      </c>
    </row>
    <row r="30" spans="1:25" ht="26.25" x14ac:dyDescent="0.25">
      <c r="A30" s="4" t="s">
        <v>95</v>
      </c>
      <c r="B30" s="4" t="str">
        <f t="shared" si="0"/>
        <v xml:space="preserve">4.4.11 </v>
      </c>
      <c r="C30" s="1" t="str">
        <f t="shared" si="7"/>
        <v>The Service User shall be able to configure which versions of Smart Meter Responses &amp; Alert types and DSU R&amp;A CIS Responses &amp; Alert types to apply to Parse events</v>
      </c>
      <c r="D30" s="42">
        <f>VLOOKUP("*"&amp;$C30&amp;"*",raw!$A$2:$W$98,COLUMN()-2,FALSE)</f>
        <v>0</v>
      </c>
      <c r="E30" s="42">
        <f>VLOOKUP("*"&amp;$C30&amp;"*",raw!$A$2:$W$98,COLUMN()-2,FALSE)</f>
        <v>0</v>
      </c>
      <c r="F30" s="42" t="str">
        <f>VLOOKUP("*"&amp;$C30&amp;"*",raw!$A$2:$W$98,COLUMN()-2,FALSE)</f>
        <v>O</v>
      </c>
      <c r="G30" s="42">
        <f>VLOOKUP("*"&amp;$C30&amp;"*",raw!$A$2:$W$98,COLUMN()-2,FALSE)</f>
        <v>0</v>
      </c>
      <c r="H30" s="42">
        <f>VLOOKUP("*"&amp;$C30&amp;"*",raw!$A$2:$W$98,COLUMN()-2,FALSE)</f>
        <v>0</v>
      </c>
      <c r="I30" s="42">
        <f>VLOOKUP("*"&amp;$C30&amp;"*",raw!$A$2:$W$98,COLUMN()-2,FALSE)</f>
        <v>0</v>
      </c>
      <c r="J30" s="42">
        <f>VLOOKUP("*"&amp;$C30&amp;"*",raw!$A$2:$W$98,COLUMN()-2,FALSE)</f>
        <v>0</v>
      </c>
      <c r="K30" s="42">
        <f>VLOOKUP("*"&amp;$C30&amp;"*",raw!$A$2:$W$98,COLUMN()-2,FALSE)</f>
        <v>0</v>
      </c>
      <c r="L30" s="42">
        <f>VLOOKUP("*"&amp;$C30&amp;"*",raw!$A$2:$W$98,COLUMN()-2,FALSE)</f>
        <v>0</v>
      </c>
      <c r="M30" s="42">
        <f>VLOOKUP("*"&amp;$C30&amp;"*",raw!$A$2:$W$98,COLUMN()-2,FALSE)</f>
        <v>0</v>
      </c>
      <c r="N30" s="42">
        <f>VLOOKUP("*"&amp;$C30&amp;"*",raw!$A$2:$W$98,COLUMN()-2,FALSE)</f>
        <v>0</v>
      </c>
      <c r="O30" s="42">
        <f>VLOOKUP("*"&amp;$C30&amp;"*",raw!$A$2:$W$98,COLUMN()-2,FALSE)</f>
        <v>0</v>
      </c>
      <c r="P30" s="42">
        <f>VLOOKUP("*"&amp;$C30&amp;"*",raw!$A$2:$W$98,COLUMN()-2,FALSE)</f>
        <v>0</v>
      </c>
      <c r="Q30" s="42">
        <f>VLOOKUP("*"&amp;$C30&amp;"*",raw!$A$2:$W$98,COLUMN()-2,FALSE)</f>
        <v>0</v>
      </c>
      <c r="R30" s="42">
        <f>VLOOKUP("*"&amp;$C30&amp;"*",raw!$A$2:$W$98,COLUMN()-2,FALSE)</f>
        <v>0</v>
      </c>
      <c r="S30" s="42">
        <f>VLOOKUP("*"&amp;$C30&amp;"*",raw!$A$2:$W$98,COLUMN()-2,FALSE)</f>
        <v>0</v>
      </c>
      <c r="T30" s="42">
        <f>VLOOKUP("*"&amp;$C30&amp;"*",raw!$A$2:$W$98,COLUMN()-2,FALSE)</f>
        <v>0</v>
      </c>
      <c r="U30" s="42">
        <f>VLOOKUP("*"&amp;$C30&amp;"*",raw!$A$2:$W$98,COLUMN()-2,FALSE)</f>
        <v>0</v>
      </c>
      <c r="V30" s="42">
        <f>VLOOKUP("*"&amp;$C30&amp;"*",raw!$A$2:$W$98,COLUMN()-2,FALSE)</f>
        <v>0</v>
      </c>
      <c r="W30" s="42">
        <f>VLOOKUP("*"&amp;$C30&amp;"*",raw!$A$2:$W$98,COLUMN()-2,FALSE)</f>
        <v>0</v>
      </c>
      <c r="X30" s="42">
        <f>VLOOKUP("*"&amp;$C30&amp;"*",raw!$A$2:$W$98,COLUMN()-2,FALSE)</f>
        <v>0</v>
      </c>
      <c r="Y30" s="42">
        <f>VLOOKUP("*"&amp;$C30&amp;"*",raw!$A$2:$W$98,COLUMN()-2,FALSE)</f>
        <v>0</v>
      </c>
    </row>
    <row r="31" spans="1:25" x14ac:dyDescent="0.25">
      <c r="A31" s="4" t="s">
        <v>96</v>
      </c>
      <c r="B31" s="4" t="str">
        <f t="shared" si="0"/>
        <v xml:space="preserve">4.4.12 </v>
      </c>
      <c r="C31" s="1" t="str">
        <f t="shared" ref="C31:C43" si="8">MID(A31,SEARCH(" - ",A31) + 3,LEN(A31)-SEARCH(" - ",A31))</f>
        <v>Where sensitive value(s) are present in the parsed message parse will accept individual fields for translation</v>
      </c>
      <c r="D31" s="42">
        <f>VLOOKUP("*"&amp;$C31&amp;"*",raw!$A$2:$W$98,COLUMN()-2,FALSE)</f>
        <v>0</v>
      </c>
      <c r="E31" s="42">
        <f>VLOOKUP("*"&amp;$C31&amp;"*",raw!$A$2:$W$98,COLUMN()-2,FALSE)</f>
        <v>0</v>
      </c>
      <c r="F31" s="42" t="str">
        <f>VLOOKUP("*"&amp;$C31&amp;"*",raw!$A$2:$W$98,COLUMN()-2,FALSE)</f>
        <v>F</v>
      </c>
      <c r="G31" s="42">
        <f>VLOOKUP("*"&amp;$C31&amp;"*",raw!$A$2:$W$98,COLUMN()-2,FALSE)</f>
        <v>0</v>
      </c>
      <c r="H31" s="42">
        <f>VLOOKUP("*"&amp;$C31&amp;"*",raw!$A$2:$W$98,COLUMN()-2,FALSE)</f>
        <v>0</v>
      </c>
      <c r="I31" s="42">
        <f>VLOOKUP("*"&amp;$C31&amp;"*",raw!$A$2:$W$98,COLUMN()-2,FALSE)</f>
        <v>0</v>
      </c>
      <c r="J31" s="42">
        <f>VLOOKUP("*"&amp;$C31&amp;"*",raw!$A$2:$W$98,COLUMN()-2,FALSE)</f>
        <v>0</v>
      </c>
      <c r="K31" s="42">
        <f>VLOOKUP("*"&amp;$C31&amp;"*",raw!$A$2:$W$98,COLUMN()-2,FALSE)</f>
        <v>0</v>
      </c>
      <c r="L31" s="42">
        <f>VLOOKUP("*"&amp;$C31&amp;"*",raw!$A$2:$W$98,COLUMN()-2,FALSE)</f>
        <v>0</v>
      </c>
      <c r="M31" s="42">
        <f>VLOOKUP("*"&amp;$C31&amp;"*",raw!$A$2:$W$98,COLUMN()-2,FALSE)</f>
        <v>0</v>
      </c>
      <c r="N31" s="42">
        <f>VLOOKUP("*"&amp;$C31&amp;"*",raw!$A$2:$W$98,COLUMN()-2,FALSE)</f>
        <v>0</v>
      </c>
      <c r="O31" s="42">
        <f>VLOOKUP("*"&amp;$C31&amp;"*",raw!$A$2:$W$98,COLUMN()-2,FALSE)</f>
        <v>0</v>
      </c>
      <c r="P31" s="42">
        <f>VLOOKUP("*"&amp;$C31&amp;"*",raw!$A$2:$W$98,COLUMN()-2,FALSE)</f>
        <v>0</v>
      </c>
      <c r="Q31" s="42">
        <f>VLOOKUP("*"&amp;$C31&amp;"*",raw!$A$2:$W$98,COLUMN()-2,FALSE)</f>
        <v>0</v>
      </c>
      <c r="R31" s="42">
        <f>VLOOKUP("*"&amp;$C31&amp;"*",raw!$A$2:$W$98,COLUMN()-2,FALSE)</f>
        <v>0</v>
      </c>
      <c r="S31" s="42">
        <f>VLOOKUP("*"&amp;$C31&amp;"*",raw!$A$2:$W$98,COLUMN()-2,FALSE)</f>
        <v>0</v>
      </c>
      <c r="T31" s="42">
        <f>VLOOKUP("*"&amp;$C31&amp;"*",raw!$A$2:$W$98,COLUMN()-2,FALSE)</f>
        <v>0</v>
      </c>
      <c r="U31" s="42">
        <f>VLOOKUP("*"&amp;$C31&amp;"*",raw!$A$2:$W$98,COLUMN()-2,FALSE)</f>
        <v>0</v>
      </c>
      <c r="V31" s="42">
        <f>VLOOKUP("*"&amp;$C31&amp;"*",raw!$A$2:$W$98,COLUMN()-2,FALSE)</f>
        <v>0</v>
      </c>
      <c r="W31" s="42">
        <f>VLOOKUP("*"&amp;$C31&amp;"*",raw!$A$2:$W$98,COLUMN()-2,FALSE)</f>
        <v>0</v>
      </c>
      <c r="X31" s="42">
        <f>VLOOKUP("*"&amp;$C31&amp;"*",raw!$A$2:$W$98,COLUMN()-2,FALSE)</f>
        <v>0</v>
      </c>
      <c r="Y31" s="42">
        <f>VLOOKUP("*"&amp;$C31&amp;"*",raw!$A$2:$W$98,COLUMN()-2,FALSE)</f>
        <v>0</v>
      </c>
    </row>
    <row r="32" spans="1:25" ht="26.25" x14ac:dyDescent="0.25">
      <c r="A32" s="4" t="s">
        <v>97</v>
      </c>
      <c r="B32" s="4" t="str">
        <f t="shared" si="0"/>
        <v xml:space="preserve">4.4.13 </v>
      </c>
      <c r="C32" s="1" t="str">
        <f t="shared" si="8"/>
        <v>The Contractor shall define P&amp;C software error conditions against an error identity which is presented to users when the error condition occurs</v>
      </c>
      <c r="D32" s="42">
        <f>VLOOKUP("*"&amp;$C32&amp;"*",raw!$A$2:$W$98,COLUMN()-2,FALSE)</f>
        <v>0</v>
      </c>
      <c r="E32" s="42">
        <f>VLOOKUP("*"&amp;$C32&amp;"*",raw!$A$2:$W$98,COLUMN()-2,FALSE)</f>
        <v>0</v>
      </c>
      <c r="F32" s="42" t="str">
        <f>VLOOKUP("*"&amp;$C32&amp;"*",raw!$A$2:$W$98,COLUMN()-2,FALSE)</f>
        <v>F</v>
      </c>
      <c r="G32" s="42">
        <f>VLOOKUP("*"&amp;$C32&amp;"*",raw!$A$2:$W$98,COLUMN()-2,FALSE)</f>
        <v>0</v>
      </c>
      <c r="H32" s="42">
        <f>VLOOKUP("*"&amp;$C32&amp;"*",raw!$A$2:$W$98,COLUMN()-2,FALSE)</f>
        <v>0</v>
      </c>
      <c r="I32" s="42">
        <f>VLOOKUP("*"&amp;$C32&amp;"*",raw!$A$2:$W$98,COLUMN()-2,FALSE)</f>
        <v>0</v>
      </c>
      <c r="J32" s="42">
        <f>VLOOKUP("*"&amp;$C32&amp;"*",raw!$A$2:$W$98,COLUMN()-2,FALSE)</f>
        <v>0</v>
      </c>
      <c r="K32" s="42">
        <f>VLOOKUP("*"&amp;$C32&amp;"*",raw!$A$2:$W$98,COLUMN()-2,FALSE)</f>
        <v>0</v>
      </c>
      <c r="L32" s="42">
        <f>VLOOKUP("*"&amp;$C32&amp;"*",raw!$A$2:$W$98,COLUMN()-2,FALSE)</f>
        <v>0</v>
      </c>
      <c r="M32" s="42">
        <f>VLOOKUP("*"&amp;$C32&amp;"*",raw!$A$2:$W$98,COLUMN()-2,FALSE)</f>
        <v>0</v>
      </c>
      <c r="N32" s="42">
        <f>VLOOKUP("*"&amp;$C32&amp;"*",raw!$A$2:$W$98,COLUMN()-2,FALSE)</f>
        <v>0</v>
      </c>
      <c r="O32" s="42">
        <f>VLOOKUP("*"&amp;$C32&amp;"*",raw!$A$2:$W$98,COLUMN()-2,FALSE)</f>
        <v>0</v>
      </c>
      <c r="P32" s="42">
        <f>VLOOKUP("*"&amp;$C32&amp;"*",raw!$A$2:$W$98,COLUMN()-2,FALSE)</f>
        <v>0</v>
      </c>
      <c r="Q32" s="42">
        <f>VLOOKUP("*"&amp;$C32&amp;"*",raw!$A$2:$W$98,COLUMN()-2,FALSE)</f>
        <v>0</v>
      </c>
      <c r="R32" s="42">
        <f>VLOOKUP("*"&amp;$C32&amp;"*",raw!$A$2:$W$98,COLUMN()-2,FALSE)</f>
        <v>0</v>
      </c>
      <c r="S32" s="42">
        <f>VLOOKUP("*"&amp;$C32&amp;"*",raw!$A$2:$W$98,COLUMN()-2,FALSE)</f>
        <v>0</v>
      </c>
      <c r="T32" s="42">
        <f>VLOOKUP("*"&amp;$C32&amp;"*",raw!$A$2:$W$98,COLUMN()-2,FALSE)</f>
        <v>0</v>
      </c>
      <c r="U32" s="42">
        <f>VLOOKUP("*"&amp;$C32&amp;"*",raw!$A$2:$W$98,COLUMN()-2,FALSE)</f>
        <v>0</v>
      </c>
      <c r="V32" s="42">
        <f>VLOOKUP("*"&amp;$C32&amp;"*",raw!$A$2:$W$98,COLUMN()-2,FALSE)</f>
        <v>0</v>
      </c>
      <c r="W32" s="42">
        <f>VLOOKUP("*"&amp;$C32&amp;"*",raw!$A$2:$W$98,COLUMN()-2,FALSE)</f>
        <v>0</v>
      </c>
      <c r="X32" s="42">
        <f>VLOOKUP("*"&amp;$C32&amp;"*",raw!$A$2:$W$98,COLUMN()-2,FALSE)</f>
        <v>0</v>
      </c>
      <c r="Y32" s="42">
        <f>VLOOKUP("*"&amp;$C32&amp;"*",raw!$A$2:$W$98,COLUMN()-2,FALSE)</f>
        <v>0</v>
      </c>
    </row>
    <row r="33" spans="1:25" ht="26.25" x14ac:dyDescent="0.25">
      <c r="A33" s="4" t="s">
        <v>98</v>
      </c>
      <c r="B33" s="4" t="str">
        <f t="shared" si="0"/>
        <v xml:space="preserve">4.4.14 </v>
      </c>
      <c r="C33" s="1" t="str">
        <f t="shared" si="8"/>
        <v>When sensitive values are present in service user command it will be required to translate plain text values to HEX and then BLOb</v>
      </c>
      <c r="D33" s="42">
        <f>VLOOKUP("*"&amp;$C33&amp;"*",raw!$A$2:$W$98,COLUMN()-2,FALSE)</f>
        <v>0</v>
      </c>
      <c r="E33" s="42">
        <f>VLOOKUP("*"&amp;$C33&amp;"*",raw!$A$2:$W$98,COLUMN()-2,FALSE)</f>
        <v>0</v>
      </c>
      <c r="F33" s="42" t="str">
        <f>VLOOKUP("*"&amp;$C33&amp;"*",raw!$A$2:$W$98,COLUMN()-2,FALSE)</f>
        <v>F</v>
      </c>
      <c r="G33" s="42">
        <f>VLOOKUP("*"&amp;$C33&amp;"*",raw!$A$2:$W$98,COLUMN()-2,FALSE)</f>
        <v>0</v>
      </c>
      <c r="H33" s="42">
        <f>VLOOKUP("*"&amp;$C33&amp;"*",raw!$A$2:$W$98,COLUMN()-2,FALSE)</f>
        <v>0</v>
      </c>
      <c r="I33" s="42">
        <f>VLOOKUP("*"&amp;$C33&amp;"*",raw!$A$2:$W$98,COLUMN()-2,FALSE)</f>
        <v>0</v>
      </c>
      <c r="J33" s="42">
        <f>VLOOKUP("*"&amp;$C33&amp;"*",raw!$A$2:$W$98,COLUMN()-2,FALSE)</f>
        <v>0</v>
      </c>
      <c r="K33" s="42">
        <f>VLOOKUP("*"&amp;$C33&amp;"*",raw!$A$2:$W$98,COLUMN()-2,FALSE)</f>
        <v>0</v>
      </c>
      <c r="L33" s="42">
        <f>VLOOKUP("*"&amp;$C33&amp;"*",raw!$A$2:$W$98,COLUMN()-2,FALSE)</f>
        <v>0</v>
      </c>
      <c r="M33" s="42">
        <f>VLOOKUP("*"&amp;$C33&amp;"*",raw!$A$2:$W$98,COLUMN()-2,FALSE)</f>
        <v>0</v>
      </c>
      <c r="N33" s="42">
        <f>VLOOKUP("*"&amp;$C33&amp;"*",raw!$A$2:$W$98,COLUMN()-2,FALSE)</f>
        <v>0</v>
      </c>
      <c r="O33" s="42">
        <f>VLOOKUP("*"&amp;$C33&amp;"*",raw!$A$2:$W$98,COLUMN()-2,FALSE)</f>
        <v>0</v>
      </c>
      <c r="P33" s="42">
        <f>VLOOKUP("*"&amp;$C33&amp;"*",raw!$A$2:$W$98,COLUMN()-2,FALSE)</f>
        <v>0</v>
      </c>
      <c r="Q33" s="42">
        <f>VLOOKUP("*"&amp;$C33&amp;"*",raw!$A$2:$W$98,COLUMN()-2,FALSE)</f>
        <v>0</v>
      </c>
      <c r="R33" s="42">
        <f>VLOOKUP("*"&amp;$C33&amp;"*",raw!$A$2:$W$98,COLUMN()-2,FALSE)</f>
        <v>0</v>
      </c>
      <c r="S33" s="42">
        <f>VLOOKUP("*"&amp;$C33&amp;"*",raw!$A$2:$W$98,COLUMN()-2,FALSE)</f>
        <v>0</v>
      </c>
      <c r="T33" s="42">
        <f>VLOOKUP("*"&amp;$C33&amp;"*",raw!$A$2:$W$98,COLUMN()-2,FALSE)</f>
        <v>0</v>
      </c>
      <c r="U33" s="42">
        <f>VLOOKUP("*"&amp;$C33&amp;"*",raw!$A$2:$W$98,COLUMN()-2,FALSE)</f>
        <v>0</v>
      </c>
      <c r="V33" s="42">
        <f>VLOOKUP("*"&amp;$C33&amp;"*",raw!$A$2:$W$98,COLUMN()-2,FALSE)</f>
        <v>0</v>
      </c>
      <c r="W33" s="42">
        <f>VLOOKUP("*"&amp;$C33&amp;"*",raw!$A$2:$W$98,COLUMN()-2,FALSE)</f>
        <v>0</v>
      </c>
      <c r="X33" s="42">
        <f>VLOOKUP("*"&amp;$C33&amp;"*",raw!$A$2:$W$98,COLUMN()-2,FALSE)</f>
        <v>0</v>
      </c>
      <c r="Y33" s="42">
        <f>VLOOKUP("*"&amp;$C33&amp;"*",raw!$A$2:$W$98,COLUMN()-2,FALSE)</f>
        <v>0</v>
      </c>
    </row>
    <row r="34" spans="1:25" x14ac:dyDescent="0.25">
      <c r="A34" s="4" t="s">
        <v>129</v>
      </c>
      <c r="B34" s="4" t="str">
        <f t="shared" si="0"/>
        <v xml:space="preserve">4.4.15 </v>
      </c>
      <c r="C34" s="1" t="str">
        <f t="shared" si="8"/>
        <v>Parse shall support service users in the Sign Command and Verify Signature operations</v>
      </c>
      <c r="D34" s="42">
        <f>VLOOKUP("*"&amp;$C34&amp;"*",raw!$A$2:$W$98,COLUMN()-2,FALSE)</f>
        <v>0</v>
      </c>
      <c r="E34" s="42">
        <f>VLOOKUP("*"&amp;$C34&amp;"*",raw!$A$2:$W$98,COLUMN()-2,FALSE)</f>
        <v>0</v>
      </c>
      <c r="F34" s="42" t="str">
        <f>VLOOKUP("*"&amp;$C34&amp;"*",raw!$A$2:$W$98,COLUMN()-2,FALSE)</f>
        <v>F</v>
      </c>
      <c r="G34" s="42">
        <f>VLOOKUP("*"&amp;$C34&amp;"*",raw!$A$2:$W$98,COLUMN()-2,FALSE)</f>
        <v>0</v>
      </c>
      <c r="H34" s="42">
        <f>VLOOKUP("*"&amp;$C34&amp;"*",raw!$A$2:$W$98,COLUMN()-2,FALSE)</f>
        <v>0</v>
      </c>
      <c r="I34" s="42">
        <f>VLOOKUP("*"&amp;$C34&amp;"*",raw!$A$2:$W$98,COLUMN()-2,FALSE)</f>
        <v>0</v>
      </c>
      <c r="J34" s="42">
        <f>VLOOKUP("*"&amp;$C34&amp;"*",raw!$A$2:$W$98,COLUMN()-2,FALSE)</f>
        <v>0</v>
      </c>
      <c r="K34" s="42">
        <f>VLOOKUP("*"&amp;$C34&amp;"*",raw!$A$2:$W$98,COLUMN()-2,FALSE)</f>
        <v>0</v>
      </c>
      <c r="L34" s="42">
        <f>VLOOKUP("*"&amp;$C34&amp;"*",raw!$A$2:$W$98,COLUMN()-2,FALSE)</f>
        <v>0</v>
      </c>
      <c r="M34" s="42">
        <f>VLOOKUP("*"&amp;$C34&amp;"*",raw!$A$2:$W$98,COLUMN()-2,FALSE)</f>
        <v>0</v>
      </c>
      <c r="N34" s="42">
        <f>VLOOKUP("*"&amp;$C34&amp;"*",raw!$A$2:$W$98,COLUMN()-2,FALSE)</f>
        <v>0</v>
      </c>
      <c r="O34" s="42">
        <f>VLOOKUP("*"&amp;$C34&amp;"*",raw!$A$2:$W$98,COLUMN()-2,FALSE)</f>
        <v>0</v>
      </c>
      <c r="P34" s="42">
        <f>VLOOKUP("*"&amp;$C34&amp;"*",raw!$A$2:$W$98,COLUMN()-2,FALSE)</f>
        <v>0</v>
      </c>
      <c r="Q34" s="42">
        <f>VLOOKUP("*"&amp;$C34&amp;"*",raw!$A$2:$W$98,COLUMN()-2,FALSE)</f>
        <v>0</v>
      </c>
      <c r="R34" s="42">
        <f>VLOOKUP("*"&amp;$C34&amp;"*",raw!$A$2:$W$98,COLUMN()-2,FALSE)</f>
        <v>0</v>
      </c>
      <c r="S34" s="42">
        <f>VLOOKUP("*"&amp;$C34&amp;"*",raw!$A$2:$W$98,COLUMN()-2,FALSE)</f>
        <v>0</v>
      </c>
      <c r="T34" s="42">
        <f>VLOOKUP("*"&amp;$C34&amp;"*",raw!$A$2:$W$98,COLUMN()-2,FALSE)</f>
        <v>0</v>
      </c>
      <c r="U34" s="42">
        <f>VLOOKUP("*"&amp;$C34&amp;"*",raw!$A$2:$W$98,COLUMN()-2,FALSE)</f>
        <v>0</v>
      </c>
      <c r="V34" s="42">
        <f>VLOOKUP("*"&amp;$C34&amp;"*",raw!$A$2:$W$98,COLUMN()-2,FALSE)</f>
        <v>0</v>
      </c>
      <c r="W34" s="42">
        <f>VLOOKUP("*"&amp;$C34&amp;"*",raw!$A$2:$W$98,COLUMN()-2,FALSE)</f>
        <v>0</v>
      </c>
      <c r="X34" s="42">
        <f>VLOOKUP("*"&amp;$C34&amp;"*",raw!$A$2:$W$98,COLUMN()-2,FALSE)</f>
        <v>0</v>
      </c>
      <c r="Y34" s="42">
        <f>VLOOKUP("*"&amp;$C34&amp;"*",raw!$A$2:$W$98,COLUMN()-2,FALSE)</f>
        <v>0</v>
      </c>
    </row>
    <row r="35" spans="1:25" x14ac:dyDescent="0.25">
      <c r="A35" s="4" t="s">
        <v>130</v>
      </c>
      <c r="B35" s="4" t="str">
        <f t="shared" si="0"/>
        <v xml:space="preserve">4.4.16 </v>
      </c>
      <c r="C35" s="1" t="str">
        <f t="shared" si="8"/>
        <v>Parse shall support service users in the Verify MAC operation</v>
      </c>
      <c r="D35" s="42">
        <f>VLOOKUP("*"&amp;$C35&amp;"*",raw!$A$2:$W$98,COLUMN()-2,FALSE)</f>
        <v>0</v>
      </c>
      <c r="E35" s="42">
        <f>VLOOKUP("*"&amp;$C35&amp;"*",raw!$A$2:$W$98,COLUMN()-2,FALSE)</f>
        <v>0</v>
      </c>
      <c r="F35" s="42" t="str">
        <f>VLOOKUP("*"&amp;$C35&amp;"*",raw!$A$2:$W$98,COLUMN()-2,FALSE)</f>
        <v>F</v>
      </c>
      <c r="G35" s="42">
        <f>VLOOKUP("*"&amp;$C35&amp;"*",raw!$A$2:$W$98,COLUMN()-2,FALSE)</f>
        <v>0</v>
      </c>
      <c r="H35" s="42">
        <f>VLOOKUP("*"&amp;$C35&amp;"*",raw!$A$2:$W$98,COLUMN()-2,FALSE)</f>
        <v>0</v>
      </c>
      <c r="I35" s="42">
        <f>VLOOKUP("*"&amp;$C35&amp;"*",raw!$A$2:$W$98,COLUMN()-2,FALSE)</f>
        <v>0</v>
      </c>
      <c r="J35" s="42">
        <f>VLOOKUP("*"&amp;$C35&amp;"*",raw!$A$2:$W$98,COLUMN()-2,FALSE)</f>
        <v>0</v>
      </c>
      <c r="K35" s="42">
        <f>VLOOKUP("*"&amp;$C35&amp;"*",raw!$A$2:$W$98,COLUMN()-2,FALSE)</f>
        <v>0</v>
      </c>
      <c r="L35" s="42">
        <f>VLOOKUP("*"&amp;$C35&amp;"*",raw!$A$2:$W$98,COLUMN()-2,FALSE)</f>
        <v>0</v>
      </c>
      <c r="M35" s="42">
        <f>VLOOKUP("*"&amp;$C35&amp;"*",raw!$A$2:$W$98,COLUMN()-2,FALSE)</f>
        <v>0</v>
      </c>
      <c r="N35" s="42">
        <f>VLOOKUP("*"&amp;$C35&amp;"*",raw!$A$2:$W$98,COLUMN()-2,FALSE)</f>
        <v>0</v>
      </c>
      <c r="O35" s="42">
        <f>VLOOKUP("*"&amp;$C35&amp;"*",raw!$A$2:$W$98,COLUMN()-2,FALSE)</f>
        <v>0</v>
      </c>
      <c r="P35" s="42">
        <f>VLOOKUP("*"&amp;$C35&amp;"*",raw!$A$2:$W$98,COLUMN()-2,FALSE)</f>
        <v>0</v>
      </c>
      <c r="Q35" s="42">
        <f>VLOOKUP("*"&amp;$C35&amp;"*",raw!$A$2:$W$98,COLUMN()-2,FALSE)</f>
        <v>0</v>
      </c>
      <c r="R35" s="42">
        <f>VLOOKUP("*"&amp;$C35&amp;"*",raw!$A$2:$W$98,COLUMN()-2,FALSE)</f>
        <v>0</v>
      </c>
      <c r="S35" s="42">
        <f>VLOOKUP("*"&amp;$C35&amp;"*",raw!$A$2:$W$98,COLUMN()-2,FALSE)</f>
        <v>0</v>
      </c>
      <c r="T35" s="42">
        <f>VLOOKUP("*"&amp;$C35&amp;"*",raw!$A$2:$W$98,COLUMN()-2,FALSE)</f>
        <v>0</v>
      </c>
      <c r="U35" s="42">
        <f>VLOOKUP("*"&amp;$C35&amp;"*",raw!$A$2:$W$98,COLUMN()-2,FALSE)</f>
        <v>0</v>
      </c>
      <c r="V35" s="42">
        <f>VLOOKUP("*"&amp;$C35&amp;"*",raw!$A$2:$W$98,COLUMN()-2,FALSE)</f>
        <v>0</v>
      </c>
      <c r="W35" s="42">
        <f>VLOOKUP("*"&amp;$C35&amp;"*",raw!$A$2:$W$98,COLUMN()-2,FALSE)</f>
        <v>0</v>
      </c>
      <c r="X35" s="42">
        <f>VLOOKUP("*"&amp;$C35&amp;"*",raw!$A$2:$W$98,COLUMN()-2,FALSE)</f>
        <v>0</v>
      </c>
      <c r="Y35" s="42">
        <f>VLOOKUP("*"&amp;$C35&amp;"*",raw!$A$2:$W$98,COLUMN()-2,FALSE)</f>
        <v>0</v>
      </c>
    </row>
    <row r="36" spans="1:25" ht="39" x14ac:dyDescent="0.25">
      <c r="A36" s="4" t="s">
        <v>99</v>
      </c>
      <c r="B36" s="4" t="str">
        <f t="shared" si="0"/>
        <v xml:space="preserve">4.4.2 </v>
      </c>
      <c r="C36" s="1" t="str">
        <f t="shared" si="8"/>
        <v xml:space="preserve">Parse shall return a successfully parsed DSU R&amp;A CIS formatted Response or Alert to or shall return details of any failures_x000D_
</v>
      </c>
      <c r="D36" s="42">
        <f>VLOOKUP("*"&amp;$C36&amp;"*",raw!$A$2:$W$98,COLUMN()-2,FALSE)</f>
        <v>0</v>
      </c>
      <c r="E36" s="42">
        <f>VLOOKUP("*"&amp;$C36&amp;"*",raw!$A$2:$W$98,COLUMN()-2,FALSE)</f>
        <v>0</v>
      </c>
      <c r="F36" s="42" t="str">
        <f>VLOOKUP("*"&amp;$C36&amp;"*",raw!$A$2:$W$98,COLUMN()-2,FALSE)</f>
        <v>F</v>
      </c>
      <c r="G36" s="42">
        <f>VLOOKUP("*"&amp;$C36&amp;"*",raw!$A$2:$W$98,COLUMN()-2,FALSE)</f>
        <v>0</v>
      </c>
      <c r="H36" s="42">
        <f>VLOOKUP("*"&amp;$C36&amp;"*",raw!$A$2:$W$98,COLUMN()-2,FALSE)</f>
        <v>0</v>
      </c>
      <c r="I36" s="42">
        <f>VLOOKUP("*"&amp;$C36&amp;"*",raw!$A$2:$W$98,COLUMN()-2,FALSE)</f>
        <v>0</v>
      </c>
      <c r="J36" s="42">
        <f>VLOOKUP("*"&amp;$C36&amp;"*",raw!$A$2:$W$98,COLUMN()-2,FALSE)</f>
        <v>0</v>
      </c>
      <c r="K36" s="42">
        <f>VLOOKUP("*"&amp;$C36&amp;"*",raw!$A$2:$W$98,COLUMN()-2,FALSE)</f>
        <v>0</v>
      </c>
      <c r="L36" s="42">
        <f>VLOOKUP("*"&amp;$C36&amp;"*",raw!$A$2:$W$98,COLUMN()-2,FALSE)</f>
        <v>0</v>
      </c>
      <c r="M36" s="42">
        <f>VLOOKUP("*"&amp;$C36&amp;"*",raw!$A$2:$W$98,COLUMN()-2,FALSE)</f>
        <v>0</v>
      </c>
      <c r="N36" s="42">
        <f>VLOOKUP("*"&amp;$C36&amp;"*",raw!$A$2:$W$98,COLUMN()-2,FALSE)</f>
        <v>0</v>
      </c>
      <c r="O36" s="42">
        <f>VLOOKUP("*"&amp;$C36&amp;"*",raw!$A$2:$W$98,COLUMN()-2,FALSE)</f>
        <v>0</v>
      </c>
      <c r="P36" s="42">
        <f>VLOOKUP("*"&amp;$C36&amp;"*",raw!$A$2:$W$98,COLUMN()-2,FALSE)</f>
        <v>0</v>
      </c>
      <c r="Q36" s="42">
        <f>VLOOKUP("*"&amp;$C36&amp;"*",raw!$A$2:$W$98,COLUMN()-2,FALSE)</f>
        <v>0</v>
      </c>
      <c r="R36" s="42">
        <f>VLOOKUP("*"&amp;$C36&amp;"*",raw!$A$2:$W$98,COLUMN()-2,FALSE)</f>
        <v>0</v>
      </c>
      <c r="S36" s="42">
        <f>VLOOKUP("*"&amp;$C36&amp;"*",raw!$A$2:$W$98,COLUMN()-2,FALSE)</f>
        <v>0</v>
      </c>
      <c r="T36" s="42">
        <f>VLOOKUP("*"&amp;$C36&amp;"*",raw!$A$2:$W$98,COLUMN()-2,FALSE)</f>
        <v>0</v>
      </c>
      <c r="U36" s="42">
        <f>VLOOKUP("*"&amp;$C36&amp;"*",raw!$A$2:$W$98,COLUMN()-2,FALSE)</f>
        <v>0</v>
      </c>
      <c r="V36" s="42">
        <f>VLOOKUP("*"&amp;$C36&amp;"*",raw!$A$2:$W$98,COLUMN()-2,FALSE)</f>
        <v>0</v>
      </c>
      <c r="W36" s="42">
        <f>VLOOKUP("*"&amp;$C36&amp;"*",raw!$A$2:$W$98,COLUMN()-2,FALSE)</f>
        <v>0</v>
      </c>
      <c r="X36" s="42">
        <f>VLOOKUP("*"&amp;$C36&amp;"*",raw!$A$2:$W$98,COLUMN()-2,FALSE)</f>
        <v>0</v>
      </c>
      <c r="Y36" s="42">
        <f>VLOOKUP("*"&amp;$C36&amp;"*",raw!$A$2:$W$98,COLUMN()-2,FALSE)</f>
        <v>0</v>
      </c>
    </row>
    <row r="37" spans="1:25" x14ac:dyDescent="0.25">
      <c r="A37" s="4" t="s">
        <v>100</v>
      </c>
      <c r="B37" s="4" t="str">
        <f t="shared" si="0"/>
        <v xml:space="preserve">4.4.3 </v>
      </c>
      <c r="C37" s="1" t="str">
        <f t="shared" si="8"/>
        <v>Parse shall support the parsing of all Smart Meter Responses and alerts detailed in the GBCS</v>
      </c>
      <c r="D37" s="42">
        <f>VLOOKUP("*"&amp;$C37&amp;"*",raw!$A$2:$W$98,COLUMN()-2,FALSE)</f>
        <v>0</v>
      </c>
      <c r="E37" s="42">
        <f>VLOOKUP("*"&amp;$C37&amp;"*",raw!$A$2:$W$98,COLUMN()-2,FALSE)</f>
        <v>0</v>
      </c>
      <c r="F37" s="42" t="str">
        <f>VLOOKUP("*"&amp;$C37&amp;"*",raw!$A$2:$W$98,COLUMN()-2,FALSE)</f>
        <v>F</v>
      </c>
      <c r="G37" s="42">
        <f>VLOOKUP("*"&amp;$C37&amp;"*",raw!$A$2:$W$98,COLUMN()-2,FALSE)</f>
        <v>0</v>
      </c>
      <c r="H37" s="42">
        <f>VLOOKUP("*"&amp;$C37&amp;"*",raw!$A$2:$W$98,COLUMN()-2,FALSE)</f>
        <v>0</v>
      </c>
      <c r="I37" s="42">
        <f>VLOOKUP("*"&amp;$C37&amp;"*",raw!$A$2:$W$98,COLUMN()-2,FALSE)</f>
        <v>0</v>
      </c>
      <c r="J37" s="42">
        <f>VLOOKUP("*"&amp;$C37&amp;"*",raw!$A$2:$W$98,COLUMN()-2,FALSE)</f>
        <v>0</v>
      </c>
      <c r="K37" s="42">
        <f>VLOOKUP("*"&amp;$C37&amp;"*",raw!$A$2:$W$98,COLUMN()-2,FALSE)</f>
        <v>0</v>
      </c>
      <c r="L37" s="42">
        <f>VLOOKUP("*"&amp;$C37&amp;"*",raw!$A$2:$W$98,COLUMN()-2,FALSE)</f>
        <v>0</v>
      </c>
      <c r="M37" s="42">
        <f>VLOOKUP("*"&amp;$C37&amp;"*",raw!$A$2:$W$98,COLUMN()-2,FALSE)</f>
        <v>0</v>
      </c>
      <c r="N37" s="42">
        <f>VLOOKUP("*"&amp;$C37&amp;"*",raw!$A$2:$W$98,COLUMN()-2,FALSE)</f>
        <v>0</v>
      </c>
      <c r="O37" s="42">
        <f>VLOOKUP("*"&amp;$C37&amp;"*",raw!$A$2:$W$98,COLUMN()-2,FALSE)</f>
        <v>0</v>
      </c>
      <c r="P37" s="42">
        <f>VLOOKUP("*"&amp;$C37&amp;"*",raw!$A$2:$W$98,COLUMN()-2,FALSE)</f>
        <v>0</v>
      </c>
      <c r="Q37" s="42">
        <f>VLOOKUP("*"&amp;$C37&amp;"*",raw!$A$2:$W$98,COLUMN()-2,FALSE)</f>
        <v>0</v>
      </c>
      <c r="R37" s="42">
        <f>VLOOKUP("*"&amp;$C37&amp;"*",raw!$A$2:$W$98,COLUMN()-2,FALSE)</f>
        <v>0</v>
      </c>
      <c r="S37" s="42">
        <f>VLOOKUP("*"&amp;$C37&amp;"*",raw!$A$2:$W$98,COLUMN()-2,FALSE)</f>
        <v>0</v>
      </c>
      <c r="T37" s="42">
        <f>VLOOKUP("*"&amp;$C37&amp;"*",raw!$A$2:$W$98,COLUMN()-2,FALSE)</f>
        <v>0</v>
      </c>
      <c r="U37" s="42">
        <f>VLOOKUP("*"&amp;$C37&amp;"*",raw!$A$2:$W$98,COLUMN()-2,FALSE)</f>
        <v>0</v>
      </c>
      <c r="V37" s="42">
        <f>VLOOKUP("*"&amp;$C37&amp;"*",raw!$A$2:$W$98,COLUMN()-2,FALSE)</f>
        <v>0</v>
      </c>
      <c r="W37" s="42">
        <f>VLOOKUP("*"&amp;$C37&amp;"*",raw!$A$2:$W$98,COLUMN()-2,FALSE)</f>
        <v>0</v>
      </c>
      <c r="X37" s="42">
        <f>VLOOKUP("*"&amp;$C37&amp;"*",raw!$A$2:$W$98,COLUMN()-2,FALSE)</f>
        <v>0</v>
      </c>
      <c r="Y37" s="42">
        <f>VLOOKUP("*"&amp;$C37&amp;"*",raw!$A$2:$W$98,COLUMN()-2,FALSE)</f>
        <v>0</v>
      </c>
    </row>
    <row r="38" spans="1:25" ht="26.25" x14ac:dyDescent="0.25">
      <c r="A38" s="4" t="s">
        <v>101</v>
      </c>
      <c r="B38" s="4" t="str">
        <f t="shared" si="0"/>
        <v xml:space="preserve">4.4.4 </v>
      </c>
      <c r="C38" s="1" t="str">
        <f t="shared" si="8"/>
        <v>Where the Smart Meter Response or Alert contains encrypted attributes then Parse shall include this encrypted block of data</v>
      </c>
      <c r="D38" s="42">
        <f>VLOOKUP("*"&amp;$C38&amp;"*",raw!$A$2:$W$98,COLUMN()-2,FALSE)</f>
        <v>0</v>
      </c>
      <c r="E38" s="42">
        <f>VLOOKUP("*"&amp;$C38&amp;"*",raw!$A$2:$W$98,COLUMN()-2,FALSE)</f>
        <v>0</v>
      </c>
      <c r="F38" s="42" t="str">
        <f>VLOOKUP("*"&amp;$C38&amp;"*",raw!$A$2:$W$98,COLUMN()-2,FALSE)</f>
        <v>F</v>
      </c>
      <c r="G38" s="42">
        <f>VLOOKUP("*"&amp;$C38&amp;"*",raw!$A$2:$W$98,COLUMN()-2,FALSE)</f>
        <v>0</v>
      </c>
      <c r="H38" s="42">
        <f>VLOOKUP("*"&amp;$C38&amp;"*",raw!$A$2:$W$98,COLUMN()-2,FALSE)</f>
        <v>0</v>
      </c>
      <c r="I38" s="42">
        <f>VLOOKUP("*"&amp;$C38&amp;"*",raw!$A$2:$W$98,COLUMN()-2,FALSE)</f>
        <v>0</v>
      </c>
      <c r="J38" s="42">
        <f>VLOOKUP("*"&amp;$C38&amp;"*",raw!$A$2:$W$98,COLUMN()-2,FALSE)</f>
        <v>0</v>
      </c>
      <c r="K38" s="42">
        <f>VLOOKUP("*"&amp;$C38&amp;"*",raw!$A$2:$W$98,COLUMN()-2,FALSE)</f>
        <v>0</v>
      </c>
      <c r="L38" s="42">
        <f>VLOOKUP("*"&amp;$C38&amp;"*",raw!$A$2:$W$98,COLUMN()-2,FALSE)</f>
        <v>0</v>
      </c>
      <c r="M38" s="42">
        <f>VLOOKUP("*"&amp;$C38&amp;"*",raw!$A$2:$W$98,COLUMN()-2,FALSE)</f>
        <v>0</v>
      </c>
      <c r="N38" s="42">
        <f>VLOOKUP("*"&amp;$C38&amp;"*",raw!$A$2:$W$98,COLUMN()-2,FALSE)</f>
        <v>0</v>
      </c>
      <c r="O38" s="42">
        <f>VLOOKUP("*"&amp;$C38&amp;"*",raw!$A$2:$W$98,COLUMN()-2,FALSE)</f>
        <v>0</v>
      </c>
      <c r="P38" s="42">
        <f>VLOOKUP("*"&amp;$C38&amp;"*",raw!$A$2:$W$98,COLUMN()-2,FALSE)</f>
        <v>0</v>
      </c>
      <c r="Q38" s="42">
        <f>VLOOKUP("*"&amp;$C38&amp;"*",raw!$A$2:$W$98,COLUMN()-2,FALSE)</f>
        <v>0</v>
      </c>
      <c r="R38" s="42">
        <f>VLOOKUP("*"&amp;$C38&amp;"*",raw!$A$2:$W$98,COLUMN()-2,FALSE)</f>
        <v>0</v>
      </c>
      <c r="S38" s="42">
        <f>VLOOKUP("*"&amp;$C38&amp;"*",raw!$A$2:$W$98,COLUMN()-2,FALSE)</f>
        <v>0</v>
      </c>
      <c r="T38" s="42">
        <f>VLOOKUP("*"&amp;$C38&amp;"*",raw!$A$2:$W$98,COLUMN()-2,FALSE)</f>
        <v>0</v>
      </c>
      <c r="U38" s="42">
        <f>VLOOKUP("*"&amp;$C38&amp;"*",raw!$A$2:$W$98,COLUMN()-2,FALSE)</f>
        <v>0</v>
      </c>
      <c r="V38" s="42">
        <f>VLOOKUP("*"&amp;$C38&amp;"*",raw!$A$2:$W$98,COLUMN()-2,FALSE)</f>
        <v>0</v>
      </c>
      <c r="W38" s="42">
        <f>VLOOKUP("*"&amp;$C38&amp;"*",raw!$A$2:$W$98,COLUMN()-2,FALSE)</f>
        <v>0</v>
      </c>
      <c r="X38" s="42">
        <f>VLOOKUP("*"&amp;$C38&amp;"*",raw!$A$2:$W$98,COLUMN()-2,FALSE)</f>
        <v>0</v>
      </c>
      <c r="Y38" s="42">
        <f>VLOOKUP("*"&amp;$C38&amp;"*",raw!$A$2:$W$98,COLUMN()-2,FALSE)</f>
        <v>0</v>
      </c>
    </row>
    <row r="39" spans="1:25" x14ac:dyDescent="0.25">
      <c r="A39" s="4" t="s">
        <v>102</v>
      </c>
      <c r="B39" s="4" t="str">
        <f t="shared" si="0"/>
        <v xml:space="preserve">4.4.5 </v>
      </c>
      <c r="C39" s="1" t="str">
        <f t="shared" si="8"/>
        <v>Parse shall be configurable to accommodate the inclusion or removal of Smart Meter Response and Alert types</v>
      </c>
      <c r="D39" s="42">
        <f>VLOOKUP("*"&amp;$C39&amp;"*",raw!$A$2:$W$98,COLUMN()-2,FALSE)</f>
        <v>0</v>
      </c>
      <c r="E39" s="42">
        <f>VLOOKUP("*"&amp;$C39&amp;"*",raw!$A$2:$W$98,COLUMN()-2,FALSE)</f>
        <v>0</v>
      </c>
      <c r="F39" s="42" t="str">
        <f>VLOOKUP("*"&amp;$C39&amp;"*",raw!$A$2:$W$98,COLUMN()-2,FALSE)</f>
        <v>F</v>
      </c>
      <c r="G39" s="42">
        <f>VLOOKUP("*"&amp;$C39&amp;"*",raw!$A$2:$W$98,COLUMN()-2,FALSE)</f>
        <v>0</v>
      </c>
      <c r="H39" s="42">
        <f>VLOOKUP("*"&amp;$C39&amp;"*",raw!$A$2:$W$98,COLUMN()-2,FALSE)</f>
        <v>0</v>
      </c>
      <c r="I39" s="42">
        <f>VLOOKUP("*"&amp;$C39&amp;"*",raw!$A$2:$W$98,COLUMN()-2,FALSE)</f>
        <v>0</v>
      </c>
      <c r="J39" s="42">
        <f>VLOOKUP("*"&amp;$C39&amp;"*",raw!$A$2:$W$98,COLUMN()-2,FALSE)</f>
        <v>0</v>
      </c>
      <c r="K39" s="42">
        <f>VLOOKUP("*"&amp;$C39&amp;"*",raw!$A$2:$W$98,COLUMN()-2,FALSE)</f>
        <v>0</v>
      </c>
      <c r="L39" s="42">
        <f>VLOOKUP("*"&amp;$C39&amp;"*",raw!$A$2:$W$98,COLUMN()-2,FALSE)</f>
        <v>0</v>
      </c>
      <c r="M39" s="42">
        <f>VLOOKUP("*"&amp;$C39&amp;"*",raw!$A$2:$W$98,COLUMN()-2,FALSE)</f>
        <v>0</v>
      </c>
      <c r="N39" s="42">
        <f>VLOOKUP("*"&amp;$C39&amp;"*",raw!$A$2:$W$98,COLUMN()-2,FALSE)</f>
        <v>0</v>
      </c>
      <c r="O39" s="42">
        <f>VLOOKUP("*"&amp;$C39&amp;"*",raw!$A$2:$W$98,COLUMN()-2,FALSE)</f>
        <v>0</v>
      </c>
      <c r="P39" s="42">
        <f>VLOOKUP("*"&amp;$C39&amp;"*",raw!$A$2:$W$98,COLUMN()-2,FALSE)</f>
        <v>0</v>
      </c>
      <c r="Q39" s="42">
        <f>VLOOKUP("*"&amp;$C39&amp;"*",raw!$A$2:$W$98,COLUMN()-2,FALSE)</f>
        <v>0</v>
      </c>
      <c r="R39" s="42">
        <f>VLOOKUP("*"&amp;$C39&amp;"*",raw!$A$2:$W$98,COLUMN()-2,FALSE)</f>
        <v>0</v>
      </c>
      <c r="S39" s="42">
        <f>VLOOKUP("*"&amp;$C39&amp;"*",raw!$A$2:$W$98,COLUMN()-2,FALSE)</f>
        <v>0</v>
      </c>
      <c r="T39" s="42">
        <f>VLOOKUP("*"&amp;$C39&amp;"*",raw!$A$2:$W$98,COLUMN()-2,FALSE)</f>
        <v>0</v>
      </c>
      <c r="U39" s="42">
        <f>VLOOKUP("*"&amp;$C39&amp;"*",raw!$A$2:$W$98,COLUMN()-2,FALSE)</f>
        <v>0</v>
      </c>
      <c r="V39" s="42">
        <f>VLOOKUP("*"&amp;$C39&amp;"*",raw!$A$2:$W$98,COLUMN()-2,FALSE)</f>
        <v>0</v>
      </c>
      <c r="W39" s="42">
        <f>VLOOKUP("*"&amp;$C39&amp;"*",raw!$A$2:$W$98,COLUMN()-2,FALSE)</f>
        <v>0</v>
      </c>
      <c r="X39" s="42">
        <f>VLOOKUP("*"&amp;$C39&amp;"*",raw!$A$2:$W$98,COLUMN()-2,FALSE)</f>
        <v>0</v>
      </c>
      <c r="Y39" s="42">
        <f>VLOOKUP("*"&amp;$C39&amp;"*",raw!$A$2:$W$98,COLUMN()-2,FALSE)</f>
        <v>0</v>
      </c>
    </row>
    <row r="40" spans="1:25" x14ac:dyDescent="0.25">
      <c r="A40" s="4" t="s">
        <v>103</v>
      </c>
      <c r="B40" s="4" t="str">
        <f t="shared" si="0"/>
        <v xml:space="preserve">4.4.6 </v>
      </c>
      <c r="C40" s="1" t="str">
        <f t="shared" si="8"/>
        <v>For each Smart Meter Response and Alert type, the message version(s) shall be configurable</v>
      </c>
      <c r="D40" s="42">
        <f>VLOOKUP("*"&amp;$C40&amp;"*",raw!$A$2:$W$98,COLUMN()-2,FALSE)</f>
        <v>0</v>
      </c>
      <c r="E40" s="42">
        <f>VLOOKUP("*"&amp;$C40&amp;"*",raw!$A$2:$W$98,COLUMN()-2,FALSE)</f>
        <v>0</v>
      </c>
      <c r="F40" s="42" t="str">
        <f>VLOOKUP("*"&amp;$C40&amp;"*",raw!$A$2:$W$98,COLUMN()-2,FALSE)</f>
        <v>O</v>
      </c>
      <c r="G40" s="42">
        <f>VLOOKUP("*"&amp;$C40&amp;"*",raw!$A$2:$W$98,COLUMN()-2,FALSE)</f>
        <v>0</v>
      </c>
      <c r="H40" s="42">
        <f>VLOOKUP("*"&amp;$C40&amp;"*",raw!$A$2:$W$98,COLUMN()-2,FALSE)</f>
        <v>0</v>
      </c>
      <c r="I40" s="42">
        <f>VLOOKUP("*"&amp;$C40&amp;"*",raw!$A$2:$W$98,COLUMN()-2,FALSE)</f>
        <v>0</v>
      </c>
      <c r="J40" s="42">
        <f>VLOOKUP("*"&amp;$C40&amp;"*",raw!$A$2:$W$98,COLUMN()-2,FALSE)</f>
        <v>0</v>
      </c>
      <c r="K40" s="42">
        <f>VLOOKUP("*"&amp;$C40&amp;"*",raw!$A$2:$W$98,COLUMN()-2,FALSE)</f>
        <v>0</v>
      </c>
      <c r="L40" s="42">
        <f>VLOOKUP("*"&amp;$C40&amp;"*",raw!$A$2:$W$98,COLUMN()-2,FALSE)</f>
        <v>0</v>
      </c>
      <c r="M40" s="42">
        <f>VLOOKUP("*"&amp;$C40&amp;"*",raw!$A$2:$W$98,COLUMN()-2,FALSE)</f>
        <v>0</v>
      </c>
      <c r="N40" s="42">
        <f>VLOOKUP("*"&amp;$C40&amp;"*",raw!$A$2:$W$98,COLUMN()-2,FALSE)</f>
        <v>0</v>
      </c>
      <c r="O40" s="42">
        <f>VLOOKUP("*"&amp;$C40&amp;"*",raw!$A$2:$W$98,COLUMN()-2,FALSE)</f>
        <v>0</v>
      </c>
      <c r="P40" s="42">
        <f>VLOOKUP("*"&amp;$C40&amp;"*",raw!$A$2:$W$98,COLUMN()-2,FALSE)</f>
        <v>0</v>
      </c>
      <c r="Q40" s="42">
        <f>VLOOKUP("*"&amp;$C40&amp;"*",raw!$A$2:$W$98,COLUMN()-2,FALSE)</f>
        <v>0</v>
      </c>
      <c r="R40" s="42">
        <f>VLOOKUP("*"&amp;$C40&amp;"*",raw!$A$2:$W$98,COLUMN()-2,FALSE)</f>
        <v>0</v>
      </c>
      <c r="S40" s="42">
        <f>VLOOKUP("*"&amp;$C40&amp;"*",raw!$A$2:$W$98,COLUMN()-2,FALSE)</f>
        <v>0</v>
      </c>
      <c r="T40" s="42">
        <f>VLOOKUP("*"&amp;$C40&amp;"*",raw!$A$2:$W$98,COLUMN()-2,FALSE)</f>
        <v>0</v>
      </c>
      <c r="U40" s="42">
        <f>VLOOKUP("*"&amp;$C40&amp;"*",raw!$A$2:$W$98,COLUMN()-2,FALSE)</f>
        <v>0</v>
      </c>
      <c r="V40" s="42">
        <f>VLOOKUP("*"&amp;$C40&amp;"*",raw!$A$2:$W$98,COLUMN()-2,FALSE)</f>
        <v>0</v>
      </c>
      <c r="W40" s="42">
        <f>VLOOKUP("*"&amp;$C40&amp;"*",raw!$A$2:$W$98,COLUMN()-2,FALSE)</f>
        <v>0</v>
      </c>
      <c r="X40" s="42">
        <f>VLOOKUP("*"&amp;$C40&amp;"*",raw!$A$2:$W$98,COLUMN()-2,FALSE)</f>
        <v>0</v>
      </c>
      <c r="Y40" s="42">
        <f>VLOOKUP("*"&amp;$C40&amp;"*",raw!$A$2:$W$98,COLUMN()-2,FALSE)</f>
        <v>0</v>
      </c>
    </row>
    <row r="41" spans="1:25" ht="26.25" x14ac:dyDescent="0.25">
      <c r="A41" s="4" t="s">
        <v>104</v>
      </c>
      <c r="B41" s="4" t="str">
        <f t="shared" si="0"/>
        <v xml:space="preserve">4.4.7 </v>
      </c>
      <c r="C41" s="1" t="str">
        <f t="shared" si="8"/>
        <v>Using version information in the Response or Alert, Parse shall apply the appropriate rules and parse into the correct target format</v>
      </c>
      <c r="D41" s="42">
        <f>VLOOKUP("*"&amp;$C41&amp;"*",raw!$A$2:$W$98,COLUMN()-2,FALSE)</f>
        <v>0</v>
      </c>
      <c r="E41" s="42">
        <f>VLOOKUP("*"&amp;$C41&amp;"*",raw!$A$2:$W$98,COLUMN()-2,FALSE)</f>
        <v>0</v>
      </c>
      <c r="F41" s="42" t="str">
        <f>VLOOKUP("*"&amp;$C41&amp;"*",raw!$A$2:$W$98,COLUMN()-2,FALSE)</f>
        <v>O</v>
      </c>
      <c r="G41" s="42">
        <f>VLOOKUP("*"&amp;$C41&amp;"*",raw!$A$2:$W$98,COLUMN()-2,FALSE)</f>
        <v>0</v>
      </c>
      <c r="H41" s="42">
        <f>VLOOKUP("*"&amp;$C41&amp;"*",raw!$A$2:$W$98,COLUMN()-2,FALSE)</f>
        <v>0</v>
      </c>
      <c r="I41" s="42">
        <f>VLOOKUP("*"&amp;$C41&amp;"*",raw!$A$2:$W$98,COLUMN()-2,FALSE)</f>
        <v>0</v>
      </c>
      <c r="J41" s="42">
        <f>VLOOKUP("*"&amp;$C41&amp;"*",raw!$A$2:$W$98,COLUMN()-2,FALSE)</f>
        <v>0</v>
      </c>
      <c r="K41" s="42">
        <f>VLOOKUP("*"&amp;$C41&amp;"*",raw!$A$2:$W$98,COLUMN()-2,FALSE)</f>
        <v>0</v>
      </c>
      <c r="L41" s="42">
        <f>VLOOKUP("*"&amp;$C41&amp;"*",raw!$A$2:$W$98,COLUMN()-2,FALSE)</f>
        <v>0</v>
      </c>
      <c r="M41" s="42">
        <f>VLOOKUP("*"&amp;$C41&amp;"*",raw!$A$2:$W$98,COLUMN()-2,FALSE)</f>
        <v>0</v>
      </c>
      <c r="N41" s="42">
        <f>VLOOKUP("*"&amp;$C41&amp;"*",raw!$A$2:$W$98,COLUMN()-2,FALSE)</f>
        <v>0</v>
      </c>
      <c r="O41" s="42">
        <f>VLOOKUP("*"&amp;$C41&amp;"*",raw!$A$2:$W$98,COLUMN()-2,FALSE)</f>
        <v>0</v>
      </c>
      <c r="P41" s="42">
        <f>VLOOKUP("*"&amp;$C41&amp;"*",raw!$A$2:$W$98,COLUMN()-2,FALSE)</f>
        <v>0</v>
      </c>
      <c r="Q41" s="42">
        <f>VLOOKUP("*"&amp;$C41&amp;"*",raw!$A$2:$W$98,COLUMN()-2,FALSE)</f>
        <v>0</v>
      </c>
      <c r="R41" s="42">
        <f>VLOOKUP("*"&amp;$C41&amp;"*",raw!$A$2:$W$98,COLUMN()-2,FALSE)</f>
        <v>0</v>
      </c>
      <c r="S41" s="42">
        <f>VLOOKUP("*"&amp;$C41&amp;"*",raw!$A$2:$W$98,COLUMN()-2,FALSE)</f>
        <v>0</v>
      </c>
      <c r="T41" s="42">
        <f>VLOOKUP("*"&amp;$C41&amp;"*",raw!$A$2:$W$98,COLUMN()-2,FALSE)</f>
        <v>0</v>
      </c>
      <c r="U41" s="42">
        <f>VLOOKUP("*"&amp;$C41&amp;"*",raw!$A$2:$W$98,COLUMN()-2,FALSE)</f>
        <v>0</v>
      </c>
      <c r="V41" s="42">
        <f>VLOOKUP("*"&amp;$C41&amp;"*",raw!$A$2:$W$98,COLUMN()-2,FALSE)</f>
        <v>0</v>
      </c>
      <c r="W41" s="42">
        <f>VLOOKUP("*"&amp;$C41&amp;"*",raw!$A$2:$W$98,COLUMN()-2,FALSE)</f>
        <v>0</v>
      </c>
      <c r="X41" s="42">
        <f>VLOOKUP("*"&amp;$C41&amp;"*",raw!$A$2:$W$98,COLUMN()-2,FALSE)</f>
        <v>0</v>
      </c>
      <c r="Y41" s="42">
        <f>VLOOKUP("*"&amp;$C41&amp;"*",raw!$A$2:$W$98,COLUMN()-2,FALSE)</f>
        <v>0</v>
      </c>
    </row>
    <row r="42" spans="1:25" ht="26.25" x14ac:dyDescent="0.25">
      <c r="A42" s="4" t="s">
        <v>105</v>
      </c>
      <c r="B42" s="4" t="str">
        <f t="shared" si="0"/>
        <v xml:space="preserve">4.4.8 </v>
      </c>
      <c r="C42" s="1" t="str">
        <f t="shared" si="8"/>
        <v>For each Response &amp; Alert type and associated to a Smart Meter Response or Alert type for the purposes of parsing, the message version(s) shall be configurable</v>
      </c>
      <c r="D42" s="42">
        <f>VLOOKUP("*"&amp;$C42&amp;"*",raw!$A$2:$W$98,COLUMN()-2,FALSE)</f>
        <v>0</v>
      </c>
      <c r="E42" s="42">
        <f>VLOOKUP("*"&amp;$C42&amp;"*",raw!$A$2:$W$98,COLUMN()-2,FALSE)</f>
        <v>0</v>
      </c>
      <c r="F42" s="42" t="str">
        <f>VLOOKUP("*"&amp;$C42&amp;"*",raw!$A$2:$W$98,COLUMN()-2,FALSE)</f>
        <v>O</v>
      </c>
      <c r="G42" s="42">
        <f>VLOOKUP("*"&amp;$C42&amp;"*",raw!$A$2:$W$98,COLUMN()-2,FALSE)</f>
        <v>0</v>
      </c>
      <c r="H42" s="42">
        <f>VLOOKUP("*"&amp;$C42&amp;"*",raw!$A$2:$W$98,COLUMN()-2,FALSE)</f>
        <v>0</v>
      </c>
      <c r="I42" s="42">
        <f>VLOOKUP("*"&amp;$C42&amp;"*",raw!$A$2:$W$98,COLUMN()-2,FALSE)</f>
        <v>0</v>
      </c>
      <c r="J42" s="42">
        <f>VLOOKUP("*"&amp;$C42&amp;"*",raw!$A$2:$W$98,COLUMN()-2,FALSE)</f>
        <v>0</v>
      </c>
      <c r="K42" s="42">
        <f>VLOOKUP("*"&amp;$C42&amp;"*",raw!$A$2:$W$98,COLUMN()-2,FALSE)</f>
        <v>0</v>
      </c>
      <c r="L42" s="42">
        <f>VLOOKUP("*"&amp;$C42&amp;"*",raw!$A$2:$W$98,COLUMN()-2,FALSE)</f>
        <v>0</v>
      </c>
      <c r="M42" s="42">
        <f>VLOOKUP("*"&amp;$C42&amp;"*",raw!$A$2:$W$98,COLUMN()-2,FALSE)</f>
        <v>0</v>
      </c>
      <c r="N42" s="42">
        <f>VLOOKUP("*"&amp;$C42&amp;"*",raw!$A$2:$W$98,COLUMN()-2,FALSE)</f>
        <v>0</v>
      </c>
      <c r="O42" s="42">
        <f>VLOOKUP("*"&amp;$C42&amp;"*",raw!$A$2:$W$98,COLUMN()-2,FALSE)</f>
        <v>0</v>
      </c>
      <c r="P42" s="42">
        <f>VLOOKUP("*"&amp;$C42&amp;"*",raw!$A$2:$W$98,COLUMN()-2,FALSE)</f>
        <v>0</v>
      </c>
      <c r="Q42" s="42">
        <f>VLOOKUP("*"&amp;$C42&amp;"*",raw!$A$2:$W$98,COLUMN()-2,FALSE)</f>
        <v>0</v>
      </c>
      <c r="R42" s="42">
        <f>VLOOKUP("*"&amp;$C42&amp;"*",raw!$A$2:$W$98,COLUMN()-2,FALSE)</f>
        <v>0</v>
      </c>
      <c r="S42" s="42">
        <f>VLOOKUP("*"&amp;$C42&amp;"*",raw!$A$2:$W$98,COLUMN()-2,FALSE)</f>
        <v>0</v>
      </c>
      <c r="T42" s="42">
        <f>VLOOKUP("*"&amp;$C42&amp;"*",raw!$A$2:$W$98,COLUMN()-2,FALSE)</f>
        <v>0</v>
      </c>
      <c r="U42" s="42">
        <f>VLOOKUP("*"&amp;$C42&amp;"*",raw!$A$2:$W$98,COLUMN()-2,FALSE)</f>
        <v>0</v>
      </c>
      <c r="V42" s="42">
        <f>VLOOKUP("*"&amp;$C42&amp;"*",raw!$A$2:$W$98,COLUMN()-2,FALSE)</f>
        <v>0</v>
      </c>
      <c r="W42" s="42">
        <f>VLOOKUP("*"&amp;$C42&amp;"*",raw!$A$2:$W$98,COLUMN()-2,FALSE)</f>
        <v>0</v>
      </c>
      <c r="X42" s="42">
        <f>VLOOKUP("*"&amp;$C42&amp;"*",raw!$A$2:$W$98,COLUMN()-2,FALSE)</f>
        <v>0</v>
      </c>
      <c r="Y42" s="42">
        <f>VLOOKUP("*"&amp;$C42&amp;"*",raw!$A$2:$W$98,COLUMN()-2,FALSE)</f>
        <v>0</v>
      </c>
    </row>
    <row r="43" spans="1:25" ht="26.25" x14ac:dyDescent="0.25">
      <c r="A43" s="4" t="s">
        <v>106</v>
      </c>
      <c r="B43" s="4" t="str">
        <f t="shared" si="0"/>
        <v xml:space="preserve">4.4.9 </v>
      </c>
      <c r="C43" s="1" t="str">
        <f t="shared" si="8"/>
        <v>For each version of a Smart Meter Response or Alert and its associated Response and Alert version(s), the parse rules supported shall be configurable</v>
      </c>
      <c r="D43" s="42">
        <f>VLOOKUP("*"&amp;$C43&amp;"*",raw!$A$2:$W$98,COLUMN()-2,FALSE)</f>
        <v>0</v>
      </c>
      <c r="E43" s="42">
        <f>VLOOKUP("*"&amp;$C43&amp;"*",raw!$A$2:$W$98,COLUMN()-2,FALSE)</f>
        <v>0</v>
      </c>
      <c r="F43" s="42" t="str">
        <f>VLOOKUP("*"&amp;$C43&amp;"*",raw!$A$2:$W$98,COLUMN()-2,FALSE)</f>
        <v>O</v>
      </c>
      <c r="G43" s="42">
        <f>VLOOKUP("*"&amp;$C43&amp;"*",raw!$A$2:$W$98,COLUMN()-2,FALSE)</f>
        <v>0</v>
      </c>
      <c r="H43" s="42">
        <f>VLOOKUP("*"&amp;$C43&amp;"*",raw!$A$2:$W$98,COLUMN()-2,FALSE)</f>
        <v>0</v>
      </c>
      <c r="I43" s="42">
        <f>VLOOKUP("*"&amp;$C43&amp;"*",raw!$A$2:$W$98,COLUMN()-2,FALSE)</f>
        <v>0</v>
      </c>
      <c r="J43" s="42">
        <f>VLOOKUP("*"&amp;$C43&amp;"*",raw!$A$2:$W$98,COLUMN()-2,FALSE)</f>
        <v>0</v>
      </c>
      <c r="K43" s="42">
        <f>VLOOKUP("*"&amp;$C43&amp;"*",raw!$A$2:$W$98,COLUMN()-2,FALSE)</f>
        <v>0</v>
      </c>
      <c r="L43" s="42">
        <f>VLOOKUP("*"&amp;$C43&amp;"*",raw!$A$2:$W$98,COLUMN()-2,FALSE)</f>
        <v>0</v>
      </c>
      <c r="M43" s="42">
        <f>VLOOKUP("*"&amp;$C43&amp;"*",raw!$A$2:$W$98,COLUMN()-2,FALSE)</f>
        <v>0</v>
      </c>
      <c r="N43" s="42">
        <f>VLOOKUP("*"&amp;$C43&amp;"*",raw!$A$2:$W$98,COLUMN()-2,FALSE)</f>
        <v>0</v>
      </c>
      <c r="O43" s="42">
        <f>VLOOKUP("*"&amp;$C43&amp;"*",raw!$A$2:$W$98,COLUMN()-2,FALSE)</f>
        <v>0</v>
      </c>
      <c r="P43" s="42">
        <f>VLOOKUP("*"&amp;$C43&amp;"*",raw!$A$2:$W$98,COLUMN()-2,FALSE)</f>
        <v>0</v>
      </c>
      <c r="Q43" s="42">
        <f>VLOOKUP("*"&amp;$C43&amp;"*",raw!$A$2:$W$98,COLUMN()-2,FALSE)</f>
        <v>0</v>
      </c>
      <c r="R43" s="42">
        <f>VLOOKUP("*"&amp;$C43&amp;"*",raw!$A$2:$W$98,COLUMN()-2,FALSE)</f>
        <v>0</v>
      </c>
      <c r="S43" s="42">
        <f>VLOOKUP("*"&amp;$C43&amp;"*",raw!$A$2:$W$98,COLUMN()-2,FALSE)</f>
        <v>0</v>
      </c>
      <c r="T43" s="42">
        <f>VLOOKUP("*"&amp;$C43&amp;"*",raw!$A$2:$W$98,COLUMN()-2,FALSE)</f>
        <v>0</v>
      </c>
      <c r="U43" s="42">
        <f>VLOOKUP("*"&amp;$C43&amp;"*",raw!$A$2:$W$98,COLUMN()-2,FALSE)</f>
        <v>0</v>
      </c>
      <c r="V43" s="42">
        <f>VLOOKUP("*"&amp;$C43&amp;"*",raw!$A$2:$W$98,COLUMN()-2,FALSE)</f>
        <v>0</v>
      </c>
      <c r="W43" s="42">
        <f>VLOOKUP("*"&amp;$C43&amp;"*",raw!$A$2:$W$98,COLUMN()-2,FALSE)</f>
        <v>0</v>
      </c>
      <c r="X43" s="42">
        <f>VLOOKUP("*"&amp;$C43&amp;"*",raw!$A$2:$W$98,COLUMN()-2,FALSE)</f>
        <v>0</v>
      </c>
      <c r="Y43" s="42">
        <f>VLOOKUP("*"&amp;$C43&amp;"*",raw!$A$2:$W$98,COLUMN()-2,FALSE)</f>
        <v>0</v>
      </c>
    </row>
    <row r="44" spans="1:25" x14ac:dyDescent="0.25">
      <c r="A44" s="3" t="s">
        <v>28</v>
      </c>
      <c r="B44" s="23" t="str">
        <f>MID(C44,SEARCH("(",C44)+1,SEARCH(")",C44)-SEARCH("(",C44)-1)</f>
        <v>4.5</v>
      </c>
      <c r="C44" s="23" t="s">
        <v>28</v>
      </c>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4" t="s">
        <v>107</v>
      </c>
      <c r="B45" s="4" t="str">
        <f t="shared" si="0"/>
        <v xml:space="preserve">4.5.1 </v>
      </c>
      <c r="C45" s="1" t="str">
        <f t="shared" ref="C45" si="9">MID(A45,SEARCH(" - ",A45) + 3,LEN(A45)-SEARCH(" - ",A45))</f>
        <v>The Parse and Correlate function shall capture all activity (events) in an event log</v>
      </c>
      <c r="D45" s="42">
        <f>VLOOKUP("*"&amp;$C45&amp;"*",raw!$A$2:$W$98,COLUMN()-2,FALSE)</f>
        <v>0</v>
      </c>
      <c r="E45" s="42">
        <f>VLOOKUP("*"&amp;$C45&amp;"*",raw!$A$2:$W$98,COLUMN()-2,FALSE)</f>
        <v>0</v>
      </c>
      <c r="F45" s="42" t="str">
        <f>VLOOKUP("*"&amp;$C45&amp;"*",raw!$A$2:$W$98,COLUMN()-2,FALSE)</f>
        <v>F</v>
      </c>
      <c r="G45" s="42">
        <f>VLOOKUP("*"&amp;$C45&amp;"*",raw!$A$2:$W$98,COLUMN()-2,FALSE)</f>
        <v>0</v>
      </c>
      <c r="H45" s="42">
        <f>VLOOKUP("*"&amp;$C45&amp;"*",raw!$A$2:$W$98,COLUMN()-2,FALSE)</f>
        <v>0</v>
      </c>
      <c r="I45" s="42">
        <f>VLOOKUP("*"&amp;$C45&amp;"*",raw!$A$2:$W$98,COLUMN()-2,FALSE)</f>
        <v>0</v>
      </c>
      <c r="J45" s="42">
        <f>VLOOKUP("*"&amp;$C45&amp;"*",raw!$A$2:$W$98,COLUMN()-2,FALSE)</f>
        <v>0</v>
      </c>
      <c r="K45" s="42">
        <f>VLOOKUP("*"&amp;$C45&amp;"*",raw!$A$2:$W$98,COLUMN()-2,FALSE)</f>
        <v>0</v>
      </c>
      <c r="L45" s="42">
        <f>VLOOKUP("*"&amp;$C45&amp;"*",raw!$A$2:$W$98,COLUMN()-2,FALSE)</f>
        <v>0</v>
      </c>
      <c r="M45" s="42">
        <f>VLOOKUP("*"&amp;$C45&amp;"*",raw!$A$2:$W$98,COLUMN()-2,FALSE)</f>
        <v>0</v>
      </c>
      <c r="N45" s="42">
        <f>VLOOKUP("*"&amp;$C45&amp;"*",raw!$A$2:$W$98,COLUMN()-2,FALSE)</f>
        <v>0</v>
      </c>
      <c r="O45" s="42">
        <f>VLOOKUP("*"&amp;$C45&amp;"*",raw!$A$2:$W$98,COLUMN()-2,FALSE)</f>
        <v>0</v>
      </c>
      <c r="P45" s="42">
        <f>VLOOKUP("*"&amp;$C45&amp;"*",raw!$A$2:$W$98,COLUMN()-2,FALSE)</f>
        <v>0</v>
      </c>
      <c r="Q45" s="42">
        <f>VLOOKUP("*"&amp;$C45&amp;"*",raw!$A$2:$W$98,COLUMN()-2,FALSE)</f>
        <v>0</v>
      </c>
      <c r="R45" s="42">
        <f>VLOOKUP("*"&amp;$C45&amp;"*",raw!$A$2:$W$98,COLUMN()-2,FALSE)</f>
        <v>0</v>
      </c>
      <c r="S45" s="42">
        <f>VLOOKUP("*"&amp;$C45&amp;"*",raw!$A$2:$W$98,COLUMN()-2,FALSE)</f>
        <v>0</v>
      </c>
      <c r="T45" s="42">
        <f>VLOOKUP("*"&amp;$C45&amp;"*",raw!$A$2:$W$98,COLUMN()-2,FALSE)</f>
        <v>0</v>
      </c>
      <c r="U45" s="42">
        <f>VLOOKUP("*"&amp;$C45&amp;"*",raw!$A$2:$W$98,COLUMN()-2,FALSE)</f>
        <v>0</v>
      </c>
      <c r="V45" s="42">
        <f>VLOOKUP("*"&amp;$C45&amp;"*",raw!$A$2:$W$98,COLUMN()-2,FALSE)</f>
        <v>0</v>
      </c>
      <c r="W45" s="42">
        <f>VLOOKUP("*"&amp;$C45&amp;"*",raw!$A$2:$W$98,COLUMN()-2,FALSE)</f>
        <v>0</v>
      </c>
      <c r="X45" s="42">
        <f>VLOOKUP("*"&amp;$C45&amp;"*",raw!$A$2:$W$98,COLUMN()-2,FALSE)</f>
        <v>0</v>
      </c>
      <c r="Y45" s="42">
        <f>VLOOKUP("*"&amp;$C45&amp;"*",raw!$A$2:$W$98,COLUMN()-2,FALSE)</f>
        <v>0</v>
      </c>
    </row>
    <row r="46" spans="1:25" x14ac:dyDescent="0.25">
      <c r="A46" s="4" t="s">
        <v>108</v>
      </c>
      <c r="B46" s="4" t="str">
        <f t="shared" si="0"/>
        <v xml:space="preserve">4.5.10 </v>
      </c>
      <c r="C46" s="1" t="str">
        <f t="shared" ref="C46:C55" si="10">MID(A46,SEARCH(" - ",A46) + 3,LEN(A46)-SEARCH(" - ",A46))</f>
        <v>Event logs shall be produced using a standard industry format</v>
      </c>
      <c r="D46" s="42">
        <f>VLOOKUP("*"&amp;$C46&amp;"*",raw!$A$2:$W$98,COLUMN()-2,FALSE)</f>
        <v>0</v>
      </c>
      <c r="E46" s="42">
        <f>VLOOKUP("*"&amp;$C46&amp;"*",raw!$A$2:$W$98,COLUMN()-2,FALSE)</f>
        <v>0</v>
      </c>
      <c r="F46" s="42" t="str">
        <f>VLOOKUP("*"&amp;$C46&amp;"*",raw!$A$2:$W$98,COLUMN()-2,FALSE)</f>
        <v>F</v>
      </c>
      <c r="G46" s="42">
        <f>VLOOKUP("*"&amp;$C46&amp;"*",raw!$A$2:$W$98,COLUMN()-2,FALSE)</f>
        <v>0</v>
      </c>
      <c r="H46" s="42">
        <f>VLOOKUP("*"&amp;$C46&amp;"*",raw!$A$2:$W$98,COLUMN()-2,FALSE)</f>
        <v>0</v>
      </c>
      <c r="I46" s="42">
        <f>VLOOKUP("*"&amp;$C46&amp;"*",raw!$A$2:$W$98,COLUMN()-2,FALSE)</f>
        <v>0</v>
      </c>
      <c r="J46" s="42">
        <f>VLOOKUP("*"&amp;$C46&amp;"*",raw!$A$2:$W$98,COLUMN()-2,FALSE)</f>
        <v>0</v>
      </c>
      <c r="K46" s="42">
        <f>VLOOKUP("*"&amp;$C46&amp;"*",raw!$A$2:$W$98,COLUMN()-2,FALSE)</f>
        <v>0</v>
      </c>
      <c r="L46" s="42">
        <f>VLOOKUP("*"&amp;$C46&amp;"*",raw!$A$2:$W$98,COLUMN()-2,FALSE)</f>
        <v>0</v>
      </c>
      <c r="M46" s="42">
        <f>VLOOKUP("*"&amp;$C46&amp;"*",raw!$A$2:$W$98,COLUMN()-2,FALSE)</f>
        <v>0</v>
      </c>
      <c r="N46" s="42">
        <f>VLOOKUP("*"&amp;$C46&amp;"*",raw!$A$2:$W$98,COLUMN()-2,FALSE)</f>
        <v>0</v>
      </c>
      <c r="O46" s="42">
        <f>VLOOKUP("*"&amp;$C46&amp;"*",raw!$A$2:$W$98,COLUMN()-2,FALSE)</f>
        <v>0</v>
      </c>
      <c r="P46" s="42">
        <f>VLOOKUP("*"&amp;$C46&amp;"*",raw!$A$2:$W$98,COLUMN()-2,FALSE)</f>
        <v>0</v>
      </c>
      <c r="Q46" s="42">
        <f>VLOOKUP("*"&amp;$C46&amp;"*",raw!$A$2:$W$98,COLUMN()-2,FALSE)</f>
        <v>0</v>
      </c>
      <c r="R46" s="42">
        <f>VLOOKUP("*"&amp;$C46&amp;"*",raw!$A$2:$W$98,COLUMN()-2,FALSE)</f>
        <v>0</v>
      </c>
      <c r="S46" s="42">
        <f>VLOOKUP("*"&amp;$C46&amp;"*",raw!$A$2:$W$98,COLUMN()-2,FALSE)</f>
        <v>0</v>
      </c>
      <c r="T46" s="42">
        <f>VLOOKUP("*"&amp;$C46&amp;"*",raw!$A$2:$W$98,COLUMN()-2,FALSE)</f>
        <v>0</v>
      </c>
      <c r="U46" s="42">
        <f>VLOOKUP("*"&amp;$C46&amp;"*",raw!$A$2:$W$98,COLUMN()-2,FALSE)</f>
        <v>0</v>
      </c>
      <c r="V46" s="42">
        <f>VLOOKUP("*"&amp;$C46&amp;"*",raw!$A$2:$W$98,COLUMN()-2,FALSE)</f>
        <v>0</v>
      </c>
      <c r="W46" s="42">
        <f>VLOOKUP("*"&amp;$C46&amp;"*",raw!$A$2:$W$98,COLUMN()-2,FALSE)</f>
        <v>0</v>
      </c>
      <c r="X46" s="42">
        <f>VLOOKUP("*"&amp;$C46&amp;"*",raw!$A$2:$W$98,COLUMN()-2,FALSE)</f>
        <v>0</v>
      </c>
      <c r="Y46" s="42">
        <f>VLOOKUP("*"&amp;$C46&amp;"*",raw!$A$2:$W$98,COLUMN()-2,FALSE)</f>
        <v>0</v>
      </c>
    </row>
    <row r="47" spans="1:25" x14ac:dyDescent="0.25">
      <c r="A47" s="4" t="s">
        <v>109</v>
      </c>
      <c r="B47" s="4" t="str">
        <f t="shared" si="0"/>
        <v xml:space="preserve">4.5.11 </v>
      </c>
      <c r="C47" s="1" t="str">
        <f t="shared" si="10"/>
        <v>Associate Originator actions with an originator identifier within a  log</v>
      </c>
      <c r="D47" s="42">
        <f>VLOOKUP("*"&amp;$C47&amp;"*",raw!$A$2:$W$98,COLUMN()-2,FALSE)</f>
        <v>0</v>
      </c>
      <c r="E47" s="42">
        <f>VLOOKUP("*"&amp;$C47&amp;"*",raw!$A$2:$W$98,COLUMN()-2,FALSE)</f>
        <v>0</v>
      </c>
      <c r="F47" s="42" t="str">
        <f>VLOOKUP("*"&amp;$C47&amp;"*",raw!$A$2:$W$98,COLUMN()-2,FALSE)</f>
        <v>F</v>
      </c>
      <c r="G47" s="42">
        <f>VLOOKUP("*"&amp;$C47&amp;"*",raw!$A$2:$W$98,COLUMN()-2,FALSE)</f>
        <v>0</v>
      </c>
      <c r="H47" s="42">
        <f>VLOOKUP("*"&amp;$C47&amp;"*",raw!$A$2:$W$98,COLUMN()-2,FALSE)</f>
        <v>0</v>
      </c>
      <c r="I47" s="42">
        <f>VLOOKUP("*"&amp;$C47&amp;"*",raw!$A$2:$W$98,COLUMN()-2,FALSE)</f>
        <v>0</v>
      </c>
      <c r="J47" s="42">
        <f>VLOOKUP("*"&amp;$C47&amp;"*",raw!$A$2:$W$98,COLUMN()-2,FALSE)</f>
        <v>0</v>
      </c>
      <c r="K47" s="42">
        <f>VLOOKUP("*"&amp;$C47&amp;"*",raw!$A$2:$W$98,COLUMN()-2,FALSE)</f>
        <v>0</v>
      </c>
      <c r="L47" s="42">
        <f>VLOOKUP("*"&amp;$C47&amp;"*",raw!$A$2:$W$98,COLUMN()-2,FALSE)</f>
        <v>0</v>
      </c>
      <c r="M47" s="42">
        <f>VLOOKUP("*"&amp;$C47&amp;"*",raw!$A$2:$W$98,COLUMN()-2,FALSE)</f>
        <v>0</v>
      </c>
      <c r="N47" s="42">
        <f>VLOOKUP("*"&amp;$C47&amp;"*",raw!$A$2:$W$98,COLUMN()-2,FALSE)</f>
        <v>0</v>
      </c>
      <c r="O47" s="42">
        <f>VLOOKUP("*"&amp;$C47&amp;"*",raw!$A$2:$W$98,COLUMN()-2,FALSE)</f>
        <v>0</v>
      </c>
      <c r="P47" s="42">
        <f>VLOOKUP("*"&amp;$C47&amp;"*",raw!$A$2:$W$98,COLUMN()-2,FALSE)</f>
        <v>0</v>
      </c>
      <c r="Q47" s="42">
        <f>VLOOKUP("*"&amp;$C47&amp;"*",raw!$A$2:$W$98,COLUMN()-2,FALSE)</f>
        <v>0</v>
      </c>
      <c r="R47" s="42">
        <f>VLOOKUP("*"&amp;$C47&amp;"*",raw!$A$2:$W$98,COLUMN()-2,FALSE)</f>
        <v>0</v>
      </c>
      <c r="S47" s="42">
        <f>VLOOKUP("*"&amp;$C47&amp;"*",raw!$A$2:$W$98,COLUMN()-2,FALSE)</f>
        <v>0</v>
      </c>
      <c r="T47" s="42">
        <f>VLOOKUP("*"&amp;$C47&amp;"*",raw!$A$2:$W$98,COLUMN()-2,FALSE)</f>
        <v>0</v>
      </c>
      <c r="U47" s="42">
        <f>VLOOKUP("*"&amp;$C47&amp;"*",raw!$A$2:$W$98,COLUMN()-2,FALSE)</f>
        <v>0</v>
      </c>
      <c r="V47" s="42">
        <f>VLOOKUP("*"&amp;$C47&amp;"*",raw!$A$2:$W$98,COLUMN()-2,FALSE)</f>
        <v>0</v>
      </c>
      <c r="W47" s="42">
        <f>VLOOKUP("*"&amp;$C47&amp;"*",raw!$A$2:$W$98,COLUMN()-2,FALSE)</f>
        <v>0</v>
      </c>
      <c r="X47" s="42">
        <f>VLOOKUP("*"&amp;$C47&amp;"*",raw!$A$2:$W$98,COLUMN()-2,FALSE)</f>
        <v>0</v>
      </c>
      <c r="Y47" s="42">
        <f>VLOOKUP("*"&amp;$C47&amp;"*",raw!$A$2:$W$98,COLUMN()-2,FALSE)</f>
        <v>0</v>
      </c>
    </row>
    <row r="48" spans="1:25" x14ac:dyDescent="0.25">
      <c r="A48" s="4" t="s">
        <v>110</v>
      </c>
      <c r="B48" s="4" t="str">
        <f t="shared" si="0"/>
        <v xml:space="preserve">4.5.2 </v>
      </c>
      <c r="C48" s="1" t="str">
        <f t="shared" si="10"/>
        <v>The event log shall be accessible by the DCC Service User’s Operating System Systems Administrator</v>
      </c>
      <c r="D48" s="42">
        <f>VLOOKUP("*"&amp;$C48&amp;"*",raw!$A$2:$W$98,COLUMN()-2,FALSE)</f>
        <v>0</v>
      </c>
      <c r="E48" s="42">
        <f>VLOOKUP("*"&amp;$C48&amp;"*",raw!$A$2:$W$98,COLUMN()-2,FALSE)</f>
        <v>0</v>
      </c>
      <c r="F48" s="42" t="str">
        <f>VLOOKUP("*"&amp;$C48&amp;"*",raw!$A$2:$W$98,COLUMN()-2,FALSE)</f>
        <v>F</v>
      </c>
      <c r="G48" s="42">
        <f>VLOOKUP("*"&amp;$C48&amp;"*",raw!$A$2:$W$98,COLUMN()-2,FALSE)</f>
        <v>0</v>
      </c>
      <c r="H48" s="42">
        <f>VLOOKUP("*"&amp;$C48&amp;"*",raw!$A$2:$W$98,COLUMN()-2,FALSE)</f>
        <v>0</v>
      </c>
      <c r="I48" s="42">
        <f>VLOOKUP("*"&amp;$C48&amp;"*",raw!$A$2:$W$98,COLUMN()-2,FALSE)</f>
        <v>0</v>
      </c>
      <c r="J48" s="42">
        <f>VLOOKUP("*"&amp;$C48&amp;"*",raw!$A$2:$W$98,COLUMN()-2,FALSE)</f>
        <v>0</v>
      </c>
      <c r="K48" s="42">
        <f>VLOOKUP("*"&amp;$C48&amp;"*",raw!$A$2:$W$98,COLUMN()-2,FALSE)</f>
        <v>0</v>
      </c>
      <c r="L48" s="42">
        <f>VLOOKUP("*"&amp;$C48&amp;"*",raw!$A$2:$W$98,COLUMN()-2,FALSE)</f>
        <v>0</v>
      </c>
      <c r="M48" s="42">
        <f>VLOOKUP("*"&amp;$C48&amp;"*",raw!$A$2:$W$98,COLUMN()-2,FALSE)</f>
        <v>0</v>
      </c>
      <c r="N48" s="42">
        <f>VLOOKUP("*"&amp;$C48&amp;"*",raw!$A$2:$W$98,COLUMN()-2,FALSE)</f>
        <v>0</v>
      </c>
      <c r="O48" s="42">
        <f>VLOOKUP("*"&amp;$C48&amp;"*",raw!$A$2:$W$98,COLUMN()-2,FALSE)</f>
        <v>0</v>
      </c>
      <c r="P48" s="42">
        <f>VLOOKUP("*"&amp;$C48&amp;"*",raw!$A$2:$W$98,COLUMN()-2,FALSE)</f>
        <v>0</v>
      </c>
      <c r="Q48" s="42">
        <f>VLOOKUP("*"&amp;$C48&amp;"*",raw!$A$2:$W$98,COLUMN()-2,FALSE)</f>
        <v>0</v>
      </c>
      <c r="R48" s="42">
        <f>VLOOKUP("*"&amp;$C48&amp;"*",raw!$A$2:$W$98,COLUMN()-2,FALSE)</f>
        <v>0</v>
      </c>
      <c r="S48" s="42">
        <f>VLOOKUP("*"&amp;$C48&amp;"*",raw!$A$2:$W$98,COLUMN()-2,FALSE)</f>
        <v>0</v>
      </c>
      <c r="T48" s="42">
        <f>VLOOKUP("*"&amp;$C48&amp;"*",raw!$A$2:$W$98,COLUMN()-2,FALSE)</f>
        <v>0</v>
      </c>
      <c r="U48" s="42">
        <f>VLOOKUP("*"&amp;$C48&amp;"*",raw!$A$2:$W$98,COLUMN()-2,FALSE)</f>
        <v>0</v>
      </c>
      <c r="V48" s="42">
        <f>VLOOKUP("*"&amp;$C48&amp;"*",raw!$A$2:$W$98,COLUMN()-2,FALSE)</f>
        <v>0</v>
      </c>
      <c r="W48" s="42">
        <f>VLOOKUP("*"&amp;$C48&amp;"*",raw!$A$2:$W$98,COLUMN()-2,FALSE)</f>
        <v>0</v>
      </c>
      <c r="X48" s="42">
        <f>VLOOKUP("*"&amp;$C48&amp;"*",raw!$A$2:$W$98,COLUMN()-2,FALSE)</f>
        <v>0</v>
      </c>
      <c r="Y48" s="42">
        <f>VLOOKUP("*"&amp;$C48&amp;"*",raw!$A$2:$W$98,COLUMN()-2,FALSE)</f>
        <v>0</v>
      </c>
    </row>
    <row r="49" spans="1:25" x14ac:dyDescent="0.25">
      <c r="A49" s="4" t="s">
        <v>111</v>
      </c>
      <c r="B49" s="4" t="str">
        <f t="shared" si="0"/>
        <v xml:space="preserve">4.5.3 </v>
      </c>
      <c r="C49" s="1" t="str">
        <f t="shared" si="10"/>
        <v>The event log shall be configurable to enable a DCC Service User to set the level of logging required</v>
      </c>
      <c r="D49" s="42">
        <f>VLOOKUP("*"&amp;$C49&amp;"*",raw!$A$2:$W$98,COLUMN()-2,FALSE)</f>
        <v>0</v>
      </c>
      <c r="E49" s="42">
        <f>VLOOKUP("*"&amp;$C49&amp;"*",raw!$A$2:$W$98,COLUMN()-2,FALSE)</f>
        <v>0</v>
      </c>
      <c r="F49" s="42" t="str">
        <f>VLOOKUP("*"&amp;$C49&amp;"*",raw!$A$2:$W$98,COLUMN()-2,FALSE)</f>
        <v>F</v>
      </c>
      <c r="G49" s="42">
        <f>VLOOKUP("*"&amp;$C49&amp;"*",raw!$A$2:$W$98,COLUMN()-2,FALSE)</f>
        <v>0</v>
      </c>
      <c r="H49" s="42">
        <f>VLOOKUP("*"&amp;$C49&amp;"*",raw!$A$2:$W$98,COLUMN()-2,FALSE)</f>
        <v>0</v>
      </c>
      <c r="I49" s="42">
        <f>VLOOKUP("*"&amp;$C49&amp;"*",raw!$A$2:$W$98,COLUMN()-2,FALSE)</f>
        <v>0</v>
      </c>
      <c r="J49" s="42">
        <f>VLOOKUP("*"&amp;$C49&amp;"*",raw!$A$2:$W$98,COLUMN()-2,FALSE)</f>
        <v>0</v>
      </c>
      <c r="K49" s="42">
        <f>VLOOKUP("*"&amp;$C49&amp;"*",raw!$A$2:$W$98,COLUMN()-2,FALSE)</f>
        <v>0</v>
      </c>
      <c r="L49" s="42">
        <f>VLOOKUP("*"&amp;$C49&amp;"*",raw!$A$2:$W$98,COLUMN()-2,FALSE)</f>
        <v>0</v>
      </c>
      <c r="M49" s="42">
        <f>VLOOKUP("*"&amp;$C49&amp;"*",raw!$A$2:$W$98,COLUMN()-2,FALSE)</f>
        <v>0</v>
      </c>
      <c r="N49" s="42">
        <f>VLOOKUP("*"&amp;$C49&amp;"*",raw!$A$2:$W$98,COLUMN()-2,FALSE)</f>
        <v>0</v>
      </c>
      <c r="O49" s="42">
        <f>VLOOKUP("*"&amp;$C49&amp;"*",raw!$A$2:$W$98,COLUMN()-2,FALSE)</f>
        <v>0</v>
      </c>
      <c r="P49" s="42">
        <f>VLOOKUP("*"&amp;$C49&amp;"*",raw!$A$2:$W$98,COLUMN()-2,FALSE)</f>
        <v>0</v>
      </c>
      <c r="Q49" s="42">
        <f>VLOOKUP("*"&amp;$C49&amp;"*",raw!$A$2:$W$98,COLUMN()-2,FALSE)</f>
        <v>0</v>
      </c>
      <c r="R49" s="42">
        <f>VLOOKUP("*"&amp;$C49&amp;"*",raw!$A$2:$W$98,COLUMN()-2,FALSE)</f>
        <v>0</v>
      </c>
      <c r="S49" s="42">
        <f>VLOOKUP("*"&amp;$C49&amp;"*",raw!$A$2:$W$98,COLUMN()-2,FALSE)</f>
        <v>0</v>
      </c>
      <c r="T49" s="42">
        <f>VLOOKUP("*"&amp;$C49&amp;"*",raw!$A$2:$W$98,COLUMN()-2,FALSE)</f>
        <v>0</v>
      </c>
      <c r="U49" s="42">
        <f>VLOOKUP("*"&amp;$C49&amp;"*",raw!$A$2:$W$98,COLUMN()-2,FALSE)</f>
        <v>0</v>
      </c>
      <c r="V49" s="42">
        <f>VLOOKUP("*"&amp;$C49&amp;"*",raw!$A$2:$W$98,COLUMN()-2,FALSE)</f>
        <v>0</v>
      </c>
      <c r="W49" s="42">
        <f>VLOOKUP("*"&amp;$C49&amp;"*",raw!$A$2:$W$98,COLUMN()-2,FALSE)</f>
        <v>0</v>
      </c>
      <c r="X49" s="42">
        <f>VLOOKUP("*"&amp;$C49&amp;"*",raw!$A$2:$W$98,COLUMN()-2,FALSE)</f>
        <v>0</v>
      </c>
      <c r="Y49" s="42">
        <f>VLOOKUP("*"&amp;$C49&amp;"*",raw!$A$2:$W$98,COLUMN()-2,FALSE)</f>
        <v>0</v>
      </c>
    </row>
    <row r="50" spans="1:25" x14ac:dyDescent="0.25">
      <c r="A50" s="4" t="s">
        <v>112</v>
      </c>
      <c r="B50" s="4" t="str">
        <f t="shared" si="0"/>
        <v xml:space="preserve">4.5.4 </v>
      </c>
      <c r="C50" s="1" t="str">
        <f t="shared" si="10"/>
        <v>Event logging shall enable configurationof the level of required logging separately for Parse events and Correlate</v>
      </c>
      <c r="D50" s="42">
        <f>VLOOKUP("*"&amp;$C50&amp;"*",raw!$A$2:$W$98,COLUMN()-2,FALSE)</f>
        <v>0</v>
      </c>
      <c r="E50" s="42">
        <f>VLOOKUP("*"&amp;$C50&amp;"*",raw!$A$2:$W$98,COLUMN()-2,FALSE)</f>
        <v>0</v>
      </c>
      <c r="F50" s="42" t="str">
        <f>VLOOKUP("*"&amp;$C50&amp;"*",raw!$A$2:$W$98,COLUMN()-2,FALSE)</f>
        <v>F</v>
      </c>
      <c r="G50" s="42">
        <f>VLOOKUP("*"&amp;$C50&amp;"*",raw!$A$2:$W$98,COLUMN()-2,FALSE)</f>
        <v>0</v>
      </c>
      <c r="H50" s="42">
        <f>VLOOKUP("*"&amp;$C50&amp;"*",raw!$A$2:$W$98,COLUMN()-2,FALSE)</f>
        <v>0</v>
      </c>
      <c r="I50" s="42">
        <f>VLOOKUP("*"&amp;$C50&amp;"*",raw!$A$2:$W$98,COLUMN()-2,FALSE)</f>
        <v>0</v>
      </c>
      <c r="J50" s="42">
        <f>VLOOKUP("*"&amp;$C50&amp;"*",raw!$A$2:$W$98,COLUMN()-2,FALSE)</f>
        <v>0</v>
      </c>
      <c r="K50" s="42">
        <f>VLOOKUP("*"&amp;$C50&amp;"*",raw!$A$2:$W$98,COLUMN()-2,FALSE)</f>
        <v>0</v>
      </c>
      <c r="L50" s="42">
        <f>VLOOKUP("*"&amp;$C50&amp;"*",raw!$A$2:$W$98,COLUMN()-2,FALSE)</f>
        <v>0</v>
      </c>
      <c r="M50" s="42">
        <f>VLOOKUP("*"&amp;$C50&amp;"*",raw!$A$2:$W$98,COLUMN()-2,FALSE)</f>
        <v>0</v>
      </c>
      <c r="N50" s="42">
        <f>VLOOKUP("*"&amp;$C50&amp;"*",raw!$A$2:$W$98,COLUMN()-2,FALSE)</f>
        <v>0</v>
      </c>
      <c r="O50" s="42">
        <f>VLOOKUP("*"&amp;$C50&amp;"*",raw!$A$2:$W$98,COLUMN()-2,FALSE)</f>
        <v>0</v>
      </c>
      <c r="P50" s="42">
        <f>VLOOKUP("*"&amp;$C50&amp;"*",raw!$A$2:$W$98,COLUMN()-2,FALSE)</f>
        <v>0</v>
      </c>
      <c r="Q50" s="42">
        <f>VLOOKUP("*"&amp;$C50&amp;"*",raw!$A$2:$W$98,COLUMN()-2,FALSE)</f>
        <v>0</v>
      </c>
      <c r="R50" s="42">
        <f>VLOOKUP("*"&amp;$C50&amp;"*",raw!$A$2:$W$98,COLUMN()-2,FALSE)</f>
        <v>0</v>
      </c>
      <c r="S50" s="42">
        <f>VLOOKUP("*"&amp;$C50&amp;"*",raw!$A$2:$W$98,COLUMN()-2,FALSE)</f>
        <v>0</v>
      </c>
      <c r="T50" s="42">
        <f>VLOOKUP("*"&amp;$C50&amp;"*",raw!$A$2:$W$98,COLUMN()-2,FALSE)</f>
        <v>0</v>
      </c>
      <c r="U50" s="42">
        <f>VLOOKUP("*"&amp;$C50&amp;"*",raw!$A$2:$W$98,COLUMN()-2,FALSE)</f>
        <v>0</v>
      </c>
      <c r="V50" s="42">
        <f>VLOOKUP("*"&amp;$C50&amp;"*",raw!$A$2:$W$98,COLUMN()-2,FALSE)</f>
        <v>0</v>
      </c>
      <c r="W50" s="42">
        <f>VLOOKUP("*"&amp;$C50&amp;"*",raw!$A$2:$W$98,COLUMN()-2,FALSE)</f>
        <v>0</v>
      </c>
      <c r="X50" s="42">
        <f>VLOOKUP("*"&amp;$C50&amp;"*",raw!$A$2:$W$98,COLUMN()-2,FALSE)</f>
        <v>0</v>
      </c>
      <c r="Y50" s="42">
        <f>VLOOKUP("*"&amp;$C50&amp;"*",raw!$A$2:$W$98,COLUMN()-2,FALSE)</f>
        <v>0</v>
      </c>
    </row>
    <row r="51" spans="1:25" x14ac:dyDescent="0.25">
      <c r="A51" s="4" t="s">
        <v>113</v>
      </c>
      <c r="B51" s="4" t="str">
        <f t="shared" si="0"/>
        <v xml:space="preserve">4.5.5 </v>
      </c>
      <c r="C51" s="1" t="str">
        <f t="shared" si="10"/>
        <v>Event logging transactions shall execute in isolation</v>
      </c>
      <c r="D51" s="42">
        <f>VLOOKUP("*"&amp;$C51&amp;"*",raw!$A$2:$W$98,COLUMN()-2,FALSE)</f>
        <v>0</v>
      </c>
      <c r="E51" s="42">
        <f>VLOOKUP("*"&amp;$C51&amp;"*",raw!$A$2:$W$98,COLUMN()-2,FALSE)</f>
        <v>0</v>
      </c>
      <c r="F51" s="42" t="str">
        <f>VLOOKUP("*"&amp;$C51&amp;"*",raw!$A$2:$W$98,COLUMN()-2,FALSE)</f>
        <v>F</v>
      </c>
      <c r="G51" s="42">
        <f>VLOOKUP("*"&amp;$C51&amp;"*",raw!$A$2:$W$98,COLUMN()-2,FALSE)</f>
        <v>0</v>
      </c>
      <c r="H51" s="42">
        <f>VLOOKUP("*"&amp;$C51&amp;"*",raw!$A$2:$W$98,COLUMN()-2,FALSE)</f>
        <v>0</v>
      </c>
      <c r="I51" s="42">
        <f>VLOOKUP("*"&amp;$C51&amp;"*",raw!$A$2:$W$98,COLUMN()-2,FALSE)</f>
        <v>0</v>
      </c>
      <c r="J51" s="42">
        <f>VLOOKUP("*"&amp;$C51&amp;"*",raw!$A$2:$W$98,COLUMN()-2,FALSE)</f>
        <v>0</v>
      </c>
      <c r="K51" s="42">
        <f>VLOOKUP("*"&amp;$C51&amp;"*",raw!$A$2:$W$98,COLUMN()-2,FALSE)</f>
        <v>0</v>
      </c>
      <c r="L51" s="42">
        <f>VLOOKUP("*"&amp;$C51&amp;"*",raw!$A$2:$W$98,COLUMN()-2,FALSE)</f>
        <v>0</v>
      </c>
      <c r="M51" s="42">
        <f>VLOOKUP("*"&amp;$C51&amp;"*",raw!$A$2:$W$98,COLUMN()-2,FALSE)</f>
        <v>0</v>
      </c>
      <c r="N51" s="42">
        <f>VLOOKUP("*"&amp;$C51&amp;"*",raw!$A$2:$W$98,COLUMN()-2,FALSE)</f>
        <v>0</v>
      </c>
      <c r="O51" s="42">
        <f>VLOOKUP("*"&amp;$C51&amp;"*",raw!$A$2:$W$98,COLUMN()-2,FALSE)</f>
        <v>0</v>
      </c>
      <c r="P51" s="42">
        <f>VLOOKUP("*"&amp;$C51&amp;"*",raw!$A$2:$W$98,COLUMN()-2,FALSE)</f>
        <v>0</v>
      </c>
      <c r="Q51" s="42">
        <f>VLOOKUP("*"&amp;$C51&amp;"*",raw!$A$2:$W$98,COLUMN()-2,FALSE)</f>
        <v>0</v>
      </c>
      <c r="R51" s="42">
        <f>VLOOKUP("*"&amp;$C51&amp;"*",raw!$A$2:$W$98,COLUMN()-2,FALSE)</f>
        <v>0</v>
      </c>
      <c r="S51" s="42">
        <f>VLOOKUP("*"&amp;$C51&amp;"*",raw!$A$2:$W$98,COLUMN()-2,FALSE)</f>
        <v>0</v>
      </c>
      <c r="T51" s="42">
        <f>VLOOKUP("*"&amp;$C51&amp;"*",raw!$A$2:$W$98,COLUMN()-2,FALSE)</f>
        <v>0</v>
      </c>
      <c r="U51" s="42">
        <f>VLOOKUP("*"&amp;$C51&amp;"*",raw!$A$2:$W$98,COLUMN()-2,FALSE)</f>
        <v>0</v>
      </c>
      <c r="V51" s="42">
        <f>VLOOKUP("*"&amp;$C51&amp;"*",raw!$A$2:$W$98,COLUMN()-2,FALSE)</f>
        <v>0</v>
      </c>
      <c r="W51" s="42">
        <f>VLOOKUP("*"&amp;$C51&amp;"*",raw!$A$2:$W$98,COLUMN()-2,FALSE)</f>
        <v>0</v>
      </c>
      <c r="X51" s="42">
        <f>VLOOKUP("*"&amp;$C51&amp;"*",raw!$A$2:$W$98,COLUMN()-2,FALSE)</f>
        <v>0</v>
      </c>
      <c r="Y51" s="42">
        <f>VLOOKUP("*"&amp;$C51&amp;"*",raw!$A$2:$W$98,COLUMN()-2,FALSE)</f>
        <v>0</v>
      </c>
    </row>
    <row r="52" spans="1:25" ht="26.25" x14ac:dyDescent="0.25">
      <c r="A52" s="4" t="s">
        <v>114</v>
      </c>
      <c r="B52" s="4" t="str">
        <f t="shared" si="0"/>
        <v xml:space="preserve">4.5.6 </v>
      </c>
      <c r="C52" s="1" t="str">
        <f t="shared" si="10"/>
        <v>Build and install instructions to enable Parse and Correlate logging and error handling will be provided by the Contractor</v>
      </c>
      <c r="D52" s="42">
        <f>VLOOKUP("*"&amp;$C52&amp;"*",raw!$A$2:$W$98,COLUMN()-2,FALSE)</f>
        <v>0</v>
      </c>
      <c r="E52" s="42">
        <f>VLOOKUP("*"&amp;$C52&amp;"*",raw!$A$2:$W$98,COLUMN()-2,FALSE)</f>
        <v>0</v>
      </c>
      <c r="F52" s="42" t="str">
        <f>VLOOKUP("*"&amp;$C52&amp;"*",raw!$A$2:$W$98,COLUMN()-2,FALSE)</f>
        <v>F</v>
      </c>
      <c r="G52" s="42">
        <f>VLOOKUP("*"&amp;$C52&amp;"*",raw!$A$2:$W$98,COLUMN()-2,FALSE)</f>
        <v>0</v>
      </c>
      <c r="H52" s="42">
        <f>VLOOKUP("*"&amp;$C52&amp;"*",raw!$A$2:$W$98,COLUMN()-2,FALSE)</f>
        <v>0</v>
      </c>
      <c r="I52" s="42">
        <f>VLOOKUP("*"&amp;$C52&amp;"*",raw!$A$2:$W$98,COLUMN()-2,FALSE)</f>
        <v>0</v>
      </c>
      <c r="J52" s="42">
        <f>VLOOKUP("*"&amp;$C52&amp;"*",raw!$A$2:$W$98,COLUMN()-2,FALSE)</f>
        <v>0</v>
      </c>
      <c r="K52" s="42">
        <f>VLOOKUP("*"&amp;$C52&amp;"*",raw!$A$2:$W$98,COLUMN()-2,FALSE)</f>
        <v>0</v>
      </c>
      <c r="L52" s="42">
        <f>VLOOKUP("*"&amp;$C52&amp;"*",raw!$A$2:$W$98,COLUMN()-2,FALSE)</f>
        <v>0</v>
      </c>
      <c r="M52" s="42">
        <f>VLOOKUP("*"&amp;$C52&amp;"*",raw!$A$2:$W$98,COLUMN()-2,FALSE)</f>
        <v>0</v>
      </c>
      <c r="N52" s="42">
        <f>VLOOKUP("*"&amp;$C52&amp;"*",raw!$A$2:$W$98,COLUMN()-2,FALSE)</f>
        <v>0</v>
      </c>
      <c r="O52" s="42">
        <f>VLOOKUP("*"&amp;$C52&amp;"*",raw!$A$2:$W$98,COLUMN()-2,FALSE)</f>
        <v>0</v>
      </c>
      <c r="P52" s="42" t="str">
        <f>VLOOKUP("*"&amp;$C52&amp;"*",raw!$A$2:$W$98,COLUMN()-2,FALSE)</f>
        <v>F</v>
      </c>
      <c r="Q52" s="42">
        <f>VLOOKUP("*"&amp;$C52&amp;"*",raw!$A$2:$W$98,COLUMN()-2,FALSE)</f>
        <v>0</v>
      </c>
      <c r="R52" s="42">
        <f>VLOOKUP("*"&amp;$C52&amp;"*",raw!$A$2:$W$98,COLUMN()-2,FALSE)</f>
        <v>0</v>
      </c>
      <c r="S52" s="42">
        <f>VLOOKUP("*"&amp;$C52&amp;"*",raw!$A$2:$W$98,COLUMN()-2,FALSE)</f>
        <v>0</v>
      </c>
      <c r="T52" s="42">
        <f>VLOOKUP("*"&amp;$C52&amp;"*",raw!$A$2:$W$98,COLUMN()-2,FALSE)</f>
        <v>0</v>
      </c>
      <c r="U52" s="42">
        <f>VLOOKUP("*"&amp;$C52&amp;"*",raw!$A$2:$W$98,COLUMN()-2,FALSE)</f>
        <v>0</v>
      </c>
      <c r="V52" s="42">
        <f>VLOOKUP("*"&amp;$C52&amp;"*",raw!$A$2:$W$98,COLUMN()-2,FALSE)</f>
        <v>0</v>
      </c>
      <c r="W52" s="42">
        <f>VLOOKUP("*"&amp;$C52&amp;"*",raw!$A$2:$W$98,COLUMN()-2,FALSE)</f>
        <v>0</v>
      </c>
      <c r="X52" s="42">
        <f>VLOOKUP("*"&amp;$C52&amp;"*",raw!$A$2:$W$98,COLUMN()-2,FALSE)</f>
        <v>0</v>
      </c>
      <c r="Y52" s="42">
        <f>VLOOKUP("*"&amp;$C52&amp;"*",raw!$A$2:$W$98,COLUMN()-2,FALSE)</f>
        <v>0</v>
      </c>
    </row>
    <row r="53" spans="1:25" ht="26.25" x14ac:dyDescent="0.25">
      <c r="A53" s="4" t="s">
        <v>115</v>
      </c>
      <c r="B53" s="4" t="str">
        <f t="shared" si="0"/>
        <v xml:space="preserve">4.5.7 </v>
      </c>
      <c r="C53" s="1" t="str">
        <f t="shared" si="10"/>
        <v>The Parse &amp; Correlate software shall be capable of producing event information that can be routed into DCC toolsets</v>
      </c>
      <c r="D53" s="42">
        <f>VLOOKUP("*"&amp;$C53&amp;"*",raw!$A$2:$W$98,COLUMN()-2,FALSE)</f>
        <v>0</v>
      </c>
      <c r="E53" s="42">
        <f>VLOOKUP("*"&amp;$C53&amp;"*",raw!$A$2:$W$98,COLUMN()-2,FALSE)</f>
        <v>0</v>
      </c>
      <c r="F53" s="42" t="str">
        <f>VLOOKUP("*"&amp;$C53&amp;"*",raw!$A$2:$W$98,COLUMN()-2,FALSE)</f>
        <v>F</v>
      </c>
      <c r="G53" s="42">
        <f>VLOOKUP("*"&amp;$C53&amp;"*",raw!$A$2:$W$98,COLUMN()-2,FALSE)</f>
        <v>0</v>
      </c>
      <c r="H53" s="42">
        <f>VLOOKUP("*"&amp;$C53&amp;"*",raw!$A$2:$W$98,COLUMN()-2,FALSE)</f>
        <v>0</v>
      </c>
      <c r="I53" s="42">
        <f>VLOOKUP("*"&amp;$C53&amp;"*",raw!$A$2:$W$98,COLUMN()-2,FALSE)</f>
        <v>0</v>
      </c>
      <c r="J53" s="42">
        <f>VLOOKUP("*"&amp;$C53&amp;"*",raw!$A$2:$W$98,COLUMN()-2,FALSE)</f>
        <v>0</v>
      </c>
      <c r="K53" s="42">
        <f>VLOOKUP("*"&amp;$C53&amp;"*",raw!$A$2:$W$98,COLUMN()-2,FALSE)</f>
        <v>0</v>
      </c>
      <c r="L53" s="42">
        <f>VLOOKUP("*"&amp;$C53&amp;"*",raw!$A$2:$W$98,COLUMN()-2,FALSE)</f>
        <v>0</v>
      </c>
      <c r="M53" s="42">
        <f>VLOOKUP("*"&amp;$C53&amp;"*",raw!$A$2:$W$98,COLUMN()-2,FALSE)</f>
        <v>0</v>
      </c>
      <c r="N53" s="42">
        <f>VLOOKUP("*"&amp;$C53&amp;"*",raw!$A$2:$W$98,COLUMN()-2,FALSE)</f>
        <v>0</v>
      </c>
      <c r="O53" s="42">
        <f>VLOOKUP("*"&amp;$C53&amp;"*",raw!$A$2:$W$98,COLUMN()-2,FALSE)</f>
        <v>0</v>
      </c>
      <c r="P53" s="42">
        <f>VLOOKUP("*"&amp;$C53&amp;"*",raw!$A$2:$W$98,COLUMN()-2,FALSE)</f>
        <v>0</v>
      </c>
      <c r="Q53" s="42">
        <f>VLOOKUP("*"&amp;$C53&amp;"*",raw!$A$2:$W$98,COLUMN()-2,FALSE)</f>
        <v>0</v>
      </c>
      <c r="R53" s="42">
        <f>VLOOKUP("*"&amp;$C53&amp;"*",raw!$A$2:$W$98,COLUMN()-2,FALSE)</f>
        <v>0</v>
      </c>
      <c r="S53" s="42">
        <f>VLOOKUP("*"&amp;$C53&amp;"*",raw!$A$2:$W$98,COLUMN()-2,FALSE)</f>
        <v>0</v>
      </c>
      <c r="T53" s="42">
        <f>VLOOKUP("*"&amp;$C53&amp;"*",raw!$A$2:$W$98,COLUMN()-2,FALSE)</f>
        <v>0</v>
      </c>
      <c r="U53" s="42">
        <f>VLOOKUP("*"&amp;$C53&amp;"*",raw!$A$2:$W$98,COLUMN()-2,FALSE)</f>
        <v>0</v>
      </c>
      <c r="V53" s="42">
        <f>VLOOKUP("*"&amp;$C53&amp;"*",raw!$A$2:$W$98,COLUMN()-2,FALSE)</f>
        <v>0</v>
      </c>
      <c r="W53" s="42">
        <f>VLOOKUP("*"&amp;$C53&amp;"*",raw!$A$2:$W$98,COLUMN()-2,FALSE)</f>
        <v>0</v>
      </c>
      <c r="X53" s="42">
        <f>VLOOKUP("*"&amp;$C53&amp;"*",raw!$A$2:$W$98,COLUMN()-2,FALSE)</f>
        <v>0</v>
      </c>
      <c r="Y53" s="42">
        <f>VLOOKUP("*"&amp;$C53&amp;"*",raw!$A$2:$W$98,COLUMN()-2,FALSE)</f>
        <v>0</v>
      </c>
    </row>
    <row r="54" spans="1:25" x14ac:dyDescent="0.25">
      <c r="A54" s="4" t="s">
        <v>116</v>
      </c>
      <c r="B54" s="4" t="str">
        <f t="shared" si="0"/>
        <v xml:space="preserve">4.5.8 </v>
      </c>
      <c r="C54" s="1" t="str">
        <f t="shared" si="10"/>
        <v>Logs destined for DCC Service Users SIEM toolsets shall have the facility for a timestamp</v>
      </c>
      <c r="D54" s="42">
        <f>VLOOKUP("*"&amp;$C54&amp;"*",raw!$A$2:$W$98,COLUMN()-2,FALSE)</f>
        <v>0</v>
      </c>
      <c r="E54" s="42">
        <f>VLOOKUP("*"&amp;$C54&amp;"*",raw!$A$2:$W$98,COLUMN()-2,FALSE)</f>
        <v>0</v>
      </c>
      <c r="F54" s="42" t="str">
        <f>VLOOKUP("*"&amp;$C54&amp;"*",raw!$A$2:$W$98,COLUMN()-2,FALSE)</f>
        <v>F</v>
      </c>
      <c r="G54" s="42">
        <f>VLOOKUP("*"&amp;$C54&amp;"*",raw!$A$2:$W$98,COLUMN()-2,FALSE)</f>
        <v>0</v>
      </c>
      <c r="H54" s="42">
        <f>VLOOKUP("*"&amp;$C54&amp;"*",raw!$A$2:$W$98,COLUMN()-2,FALSE)</f>
        <v>0</v>
      </c>
      <c r="I54" s="42">
        <f>VLOOKUP("*"&amp;$C54&amp;"*",raw!$A$2:$W$98,COLUMN()-2,FALSE)</f>
        <v>0</v>
      </c>
      <c r="J54" s="42">
        <f>VLOOKUP("*"&amp;$C54&amp;"*",raw!$A$2:$W$98,COLUMN()-2,FALSE)</f>
        <v>0</v>
      </c>
      <c r="K54" s="42">
        <f>VLOOKUP("*"&amp;$C54&amp;"*",raw!$A$2:$W$98,COLUMN()-2,FALSE)</f>
        <v>0</v>
      </c>
      <c r="L54" s="42">
        <f>VLOOKUP("*"&amp;$C54&amp;"*",raw!$A$2:$W$98,COLUMN()-2,FALSE)</f>
        <v>0</v>
      </c>
      <c r="M54" s="42">
        <f>VLOOKUP("*"&amp;$C54&amp;"*",raw!$A$2:$W$98,COLUMN()-2,FALSE)</f>
        <v>0</v>
      </c>
      <c r="N54" s="42">
        <f>VLOOKUP("*"&amp;$C54&amp;"*",raw!$A$2:$W$98,COLUMN()-2,FALSE)</f>
        <v>0</v>
      </c>
      <c r="O54" s="42">
        <f>VLOOKUP("*"&amp;$C54&amp;"*",raw!$A$2:$W$98,COLUMN()-2,FALSE)</f>
        <v>0</v>
      </c>
      <c r="P54" s="42">
        <f>VLOOKUP("*"&amp;$C54&amp;"*",raw!$A$2:$W$98,COLUMN()-2,FALSE)</f>
        <v>0</v>
      </c>
      <c r="Q54" s="42">
        <f>VLOOKUP("*"&amp;$C54&amp;"*",raw!$A$2:$W$98,COLUMN()-2,FALSE)</f>
        <v>0</v>
      </c>
      <c r="R54" s="42">
        <f>VLOOKUP("*"&amp;$C54&amp;"*",raw!$A$2:$W$98,COLUMN()-2,FALSE)</f>
        <v>0</v>
      </c>
      <c r="S54" s="42">
        <f>VLOOKUP("*"&amp;$C54&amp;"*",raw!$A$2:$W$98,COLUMN()-2,FALSE)</f>
        <v>0</v>
      </c>
      <c r="T54" s="42">
        <f>VLOOKUP("*"&amp;$C54&amp;"*",raw!$A$2:$W$98,COLUMN()-2,FALSE)</f>
        <v>0</v>
      </c>
      <c r="U54" s="42">
        <f>VLOOKUP("*"&amp;$C54&amp;"*",raw!$A$2:$W$98,COLUMN()-2,FALSE)</f>
        <v>0</v>
      </c>
      <c r="V54" s="42">
        <f>VLOOKUP("*"&amp;$C54&amp;"*",raw!$A$2:$W$98,COLUMN()-2,FALSE)</f>
        <v>0</v>
      </c>
      <c r="W54" s="42">
        <f>VLOOKUP("*"&amp;$C54&amp;"*",raw!$A$2:$W$98,COLUMN()-2,FALSE)</f>
        <v>0</v>
      </c>
      <c r="X54" s="42">
        <f>VLOOKUP("*"&amp;$C54&amp;"*",raw!$A$2:$W$98,COLUMN()-2,FALSE)</f>
        <v>0</v>
      </c>
      <c r="Y54" s="42">
        <f>VLOOKUP("*"&amp;$C54&amp;"*",raw!$A$2:$W$98,COLUMN()-2,FALSE)</f>
        <v>0</v>
      </c>
    </row>
    <row r="55" spans="1:25" x14ac:dyDescent="0.25">
      <c r="A55" s="4" t="s">
        <v>117</v>
      </c>
      <c r="B55" s="4" t="str">
        <f t="shared" si="0"/>
        <v xml:space="preserve">4.5.9 </v>
      </c>
      <c r="C55" s="1" t="str">
        <f t="shared" si="10"/>
        <v>The application shall be capable of being configured to allow local storing of event logs</v>
      </c>
      <c r="D55" s="42">
        <f>VLOOKUP("*"&amp;$C55&amp;"*",raw!$A$2:$W$98,COLUMN()-2,FALSE)</f>
        <v>0</v>
      </c>
      <c r="E55" s="42">
        <f>VLOOKUP("*"&amp;$C55&amp;"*",raw!$A$2:$W$98,COLUMN()-2,FALSE)</f>
        <v>0</v>
      </c>
      <c r="F55" s="42" t="str">
        <f>VLOOKUP("*"&amp;$C55&amp;"*",raw!$A$2:$W$98,COLUMN()-2,FALSE)</f>
        <v>F</v>
      </c>
      <c r="G55" s="42">
        <f>VLOOKUP("*"&amp;$C55&amp;"*",raw!$A$2:$W$98,COLUMN()-2,FALSE)</f>
        <v>0</v>
      </c>
      <c r="H55" s="42">
        <f>VLOOKUP("*"&amp;$C55&amp;"*",raw!$A$2:$W$98,COLUMN()-2,FALSE)</f>
        <v>0</v>
      </c>
      <c r="I55" s="42">
        <f>VLOOKUP("*"&amp;$C55&amp;"*",raw!$A$2:$W$98,COLUMN()-2,FALSE)</f>
        <v>0</v>
      </c>
      <c r="J55" s="42">
        <f>VLOOKUP("*"&amp;$C55&amp;"*",raw!$A$2:$W$98,COLUMN()-2,FALSE)</f>
        <v>0</v>
      </c>
      <c r="K55" s="42">
        <f>VLOOKUP("*"&amp;$C55&amp;"*",raw!$A$2:$W$98,COLUMN()-2,FALSE)</f>
        <v>0</v>
      </c>
      <c r="L55" s="42">
        <f>VLOOKUP("*"&amp;$C55&amp;"*",raw!$A$2:$W$98,COLUMN()-2,FALSE)</f>
        <v>0</v>
      </c>
      <c r="M55" s="42">
        <f>VLOOKUP("*"&amp;$C55&amp;"*",raw!$A$2:$W$98,COLUMN()-2,FALSE)</f>
        <v>0</v>
      </c>
      <c r="N55" s="42">
        <f>VLOOKUP("*"&amp;$C55&amp;"*",raw!$A$2:$W$98,COLUMN()-2,FALSE)</f>
        <v>0</v>
      </c>
      <c r="O55" s="42">
        <f>VLOOKUP("*"&amp;$C55&amp;"*",raw!$A$2:$W$98,COLUMN()-2,FALSE)</f>
        <v>0</v>
      </c>
      <c r="P55" s="42">
        <f>VLOOKUP("*"&amp;$C55&amp;"*",raw!$A$2:$W$98,COLUMN()-2,FALSE)</f>
        <v>0</v>
      </c>
      <c r="Q55" s="42">
        <f>VLOOKUP("*"&amp;$C55&amp;"*",raw!$A$2:$W$98,COLUMN()-2,FALSE)</f>
        <v>0</v>
      </c>
      <c r="R55" s="42">
        <f>VLOOKUP("*"&amp;$C55&amp;"*",raw!$A$2:$W$98,COLUMN()-2,FALSE)</f>
        <v>0</v>
      </c>
      <c r="S55" s="42">
        <f>VLOOKUP("*"&amp;$C55&amp;"*",raw!$A$2:$W$98,COLUMN()-2,FALSE)</f>
        <v>0</v>
      </c>
      <c r="T55" s="42">
        <f>VLOOKUP("*"&amp;$C55&amp;"*",raw!$A$2:$W$98,COLUMN()-2,FALSE)</f>
        <v>0</v>
      </c>
      <c r="U55" s="42">
        <f>VLOOKUP("*"&amp;$C55&amp;"*",raw!$A$2:$W$98,COLUMN()-2,FALSE)</f>
        <v>0</v>
      </c>
      <c r="V55" s="42">
        <f>VLOOKUP("*"&amp;$C55&amp;"*",raw!$A$2:$W$98,COLUMN()-2,FALSE)</f>
        <v>0</v>
      </c>
      <c r="W55" s="42">
        <f>VLOOKUP("*"&amp;$C55&amp;"*",raw!$A$2:$W$98,COLUMN()-2,FALSE)</f>
        <v>0</v>
      </c>
      <c r="X55" s="42">
        <f>VLOOKUP("*"&amp;$C55&amp;"*",raw!$A$2:$W$98,COLUMN()-2,FALSE)</f>
        <v>0</v>
      </c>
      <c r="Y55" s="42">
        <f>VLOOKUP("*"&amp;$C55&amp;"*",raw!$A$2:$W$98,COLUMN()-2,FALSE)</f>
        <v>0</v>
      </c>
    </row>
    <row r="56" spans="1:25" x14ac:dyDescent="0.25">
      <c r="A56" s="3" t="s">
        <v>29</v>
      </c>
      <c r="B56" s="23" t="str">
        <f>MID(C56,SEARCH("(",C56)+1,SEARCH(")",C56)-SEARCH("(",C56)-1)</f>
        <v>4.6</v>
      </c>
      <c r="C56" s="23" t="s">
        <v>29</v>
      </c>
      <c r="D56" s="23"/>
      <c r="E56" s="23"/>
      <c r="F56" s="23"/>
      <c r="G56" s="23"/>
      <c r="H56" s="23"/>
      <c r="I56" s="23"/>
      <c r="J56" s="23"/>
      <c r="K56" s="23"/>
      <c r="L56" s="23"/>
      <c r="M56" s="23"/>
      <c r="N56" s="23"/>
      <c r="O56" s="23"/>
      <c r="P56" s="23"/>
      <c r="Q56" s="23"/>
      <c r="R56" s="23"/>
      <c r="S56" s="23"/>
      <c r="T56" s="23"/>
      <c r="U56" s="23"/>
      <c r="V56" s="23"/>
      <c r="W56" s="23"/>
      <c r="X56" s="23"/>
      <c r="Y56" s="23"/>
    </row>
    <row r="57" spans="1:25" ht="26.25" x14ac:dyDescent="0.25">
      <c r="A57" s="4" t="s">
        <v>118</v>
      </c>
      <c r="B57" s="4" t="str">
        <f t="shared" si="0"/>
        <v xml:space="preserve">4.6.1 </v>
      </c>
      <c r="C57" s="1" t="str">
        <f t="shared" ref="C57" si="11">MID(A57,SEARCH(" - ",A57) + 3,LEN(A57)-SEARCH(" - ",A57))</f>
        <v>In the event of parsing or correlation rules failure, the Parse and Correlate Software shall return an appropriate error message</v>
      </c>
      <c r="D57" s="42">
        <f>VLOOKUP("*"&amp;$C57&amp;"*",raw!$A$2:$W$98,COLUMN()-2,FALSE)</f>
        <v>0</v>
      </c>
      <c r="E57" s="42">
        <f>VLOOKUP("*"&amp;$C57&amp;"*",raw!$A$2:$W$98,COLUMN()-2,FALSE)</f>
        <v>0</v>
      </c>
      <c r="F57" s="42" t="str">
        <f>VLOOKUP("*"&amp;$C57&amp;"*",raw!$A$2:$W$98,COLUMN()-2,FALSE)</f>
        <v>F</v>
      </c>
      <c r="G57" s="42">
        <f>VLOOKUP("*"&amp;$C57&amp;"*",raw!$A$2:$W$98,COLUMN()-2,FALSE)</f>
        <v>0</v>
      </c>
      <c r="H57" s="42">
        <f>VLOOKUP("*"&amp;$C57&amp;"*",raw!$A$2:$W$98,COLUMN()-2,FALSE)</f>
        <v>0</v>
      </c>
      <c r="I57" s="42">
        <f>VLOOKUP("*"&amp;$C57&amp;"*",raw!$A$2:$W$98,COLUMN()-2,FALSE)</f>
        <v>0</v>
      </c>
      <c r="J57" s="42">
        <f>VLOOKUP("*"&amp;$C57&amp;"*",raw!$A$2:$W$98,COLUMN()-2,FALSE)</f>
        <v>0</v>
      </c>
      <c r="K57" s="42">
        <f>VLOOKUP("*"&amp;$C57&amp;"*",raw!$A$2:$W$98,COLUMN()-2,FALSE)</f>
        <v>0</v>
      </c>
      <c r="L57" s="42">
        <f>VLOOKUP("*"&amp;$C57&amp;"*",raw!$A$2:$W$98,COLUMN()-2,FALSE)</f>
        <v>0</v>
      </c>
      <c r="M57" s="42">
        <f>VLOOKUP("*"&amp;$C57&amp;"*",raw!$A$2:$W$98,COLUMN()-2,FALSE)</f>
        <v>0</v>
      </c>
      <c r="N57" s="42">
        <f>VLOOKUP("*"&amp;$C57&amp;"*",raw!$A$2:$W$98,COLUMN()-2,FALSE)</f>
        <v>0</v>
      </c>
      <c r="O57" s="42">
        <f>VLOOKUP("*"&amp;$C57&amp;"*",raw!$A$2:$W$98,COLUMN()-2,FALSE)</f>
        <v>0</v>
      </c>
      <c r="P57" s="42">
        <f>VLOOKUP("*"&amp;$C57&amp;"*",raw!$A$2:$W$98,COLUMN()-2,FALSE)</f>
        <v>0</v>
      </c>
      <c r="Q57" s="42">
        <f>VLOOKUP("*"&amp;$C57&amp;"*",raw!$A$2:$W$98,COLUMN()-2,FALSE)</f>
        <v>0</v>
      </c>
      <c r="R57" s="42">
        <f>VLOOKUP("*"&amp;$C57&amp;"*",raw!$A$2:$W$98,COLUMN()-2,FALSE)</f>
        <v>0</v>
      </c>
      <c r="S57" s="42">
        <f>VLOOKUP("*"&amp;$C57&amp;"*",raw!$A$2:$W$98,COLUMN()-2,FALSE)</f>
        <v>0</v>
      </c>
      <c r="T57" s="42">
        <f>VLOOKUP("*"&amp;$C57&amp;"*",raw!$A$2:$W$98,COLUMN()-2,FALSE)</f>
        <v>0</v>
      </c>
      <c r="U57" s="42">
        <f>VLOOKUP("*"&amp;$C57&amp;"*",raw!$A$2:$W$98,COLUMN()-2,FALSE)</f>
        <v>0</v>
      </c>
      <c r="V57" s="42">
        <f>VLOOKUP("*"&amp;$C57&amp;"*",raw!$A$2:$W$98,COLUMN()-2,FALSE)</f>
        <v>0</v>
      </c>
      <c r="W57" s="42">
        <f>VLOOKUP("*"&amp;$C57&amp;"*",raw!$A$2:$W$98,COLUMN()-2,FALSE)</f>
        <v>0</v>
      </c>
      <c r="X57" s="42">
        <f>VLOOKUP("*"&amp;$C57&amp;"*",raw!$A$2:$W$98,COLUMN()-2,FALSE)</f>
        <v>0</v>
      </c>
      <c r="Y57" s="42">
        <f>VLOOKUP("*"&amp;$C57&amp;"*",raw!$A$2:$W$98,COLUMN()-2,FALSE)</f>
        <v>0</v>
      </c>
    </row>
    <row r="58" spans="1:25" x14ac:dyDescent="0.25">
      <c r="A58" s="4" t="s">
        <v>119</v>
      </c>
      <c r="B58" s="4" t="str">
        <f t="shared" si="0"/>
        <v xml:space="preserve">4.6.2 </v>
      </c>
      <c r="C58" s="1" t="str">
        <f t="shared" ref="C58" si="12">MID(A58,SEARCH(" - ",A58) + 3,LEN(A58)-SEARCH(" - ",A58))</f>
        <v>The DCC shall provide guidance to DCC Service Users on which errors require DCC intervention</v>
      </c>
      <c r="D58" s="42">
        <f>VLOOKUP("*"&amp;$C58&amp;"*",raw!$A$2:$W$98,COLUMN()-2,FALSE)</f>
        <v>0</v>
      </c>
      <c r="E58" s="42">
        <f>VLOOKUP("*"&amp;$C58&amp;"*",raw!$A$2:$W$98,COLUMN()-2,FALSE)</f>
        <v>0</v>
      </c>
      <c r="F58" s="42" t="str">
        <f>VLOOKUP("*"&amp;$C58&amp;"*",raw!$A$2:$W$98,COLUMN()-2,FALSE)</f>
        <v>F</v>
      </c>
      <c r="G58" s="42">
        <f>VLOOKUP("*"&amp;$C58&amp;"*",raw!$A$2:$W$98,COLUMN()-2,FALSE)</f>
        <v>0</v>
      </c>
      <c r="H58" s="42">
        <f>VLOOKUP("*"&amp;$C58&amp;"*",raw!$A$2:$W$98,COLUMN()-2,FALSE)</f>
        <v>0</v>
      </c>
      <c r="I58" s="42">
        <f>VLOOKUP("*"&amp;$C58&amp;"*",raw!$A$2:$W$98,COLUMN()-2,FALSE)</f>
        <v>0</v>
      </c>
      <c r="J58" s="42">
        <f>VLOOKUP("*"&amp;$C58&amp;"*",raw!$A$2:$W$98,COLUMN()-2,FALSE)</f>
        <v>0</v>
      </c>
      <c r="K58" s="42">
        <f>VLOOKUP("*"&amp;$C58&amp;"*",raw!$A$2:$W$98,COLUMN()-2,FALSE)</f>
        <v>0</v>
      </c>
      <c r="L58" s="42">
        <f>VLOOKUP("*"&amp;$C58&amp;"*",raw!$A$2:$W$98,COLUMN()-2,FALSE)</f>
        <v>0</v>
      </c>
      <c r="M58" s="42">
        <f>VLOOKUP("*"&amp;$C58&amp;"*",raw!$A$2:$W$98,COLUMN()-2,FALSE)</f>
        <v>0</v>
      </c>
      <c r="N58" s="42">
        <f>VLOOKUP("*"&amp;$C58&amp;"*",raw!$A$2:$W$98,COLUMN()-2,FALSE)</f>
        <v>0</v>
      </c>
      <c r="O58" s="42">
        <f>VLOOKUP("*"&amp;$C58&amp;"*",raw!$A$2:$W$98,COLUMN()-2,FALSE)</f>
        <v>0</v>
      </c>
      <c r="P58" s="42">
        <f>VLOOKUP("*"&amp;$C58&amp;"*",raw!$A$2:$W$98,COLUMN()-2,FALSE)</f>
        <v>0</v>
      </c>
      <c r="Q58" s="42">
        <f>VLOOKUP("*"&amp;$C58&amp;"*",raw!$A$2:$W$98,COLUMN()-2,FALSE)</f>
        <v>0</v>
      </c>
      <c r="R58" s="42">
        <f>VLOOKUP("*"&amp;$C58&amp;"*",raw!$A$2:$W$98,COLUMN()-2,FALSE)</f>
        <v>0</v>
      </c>
      <c r="S58" s="42">
        <f>VLOOKUP("*"&amp;$C58&amp;"*",raw!$A$2:$W$98,COLUMN()-2,FALSE)</f>
        <v>0</v>
      </c>
      <c r="T58" s="42">
        <f>VLOOKUP("*"&amp;$C58&amp;"*",raw!$A$2:$W$98,COLUMN()-2,FALSE)</f>
        <v>0</v>
      </c>
      <c r="U58" s="42">
        <f>VLOOKUP("*"&amp;$C58&amp;"*",raw!$A$2:$W$98,COLUMN()-2,FALSE)</f>
        <v>0</v>
      </c>
      <c r="V58" s="42">
        <f>VLOOKUP("*"&amp;$C58&amp;"*",raw!$A$2:$W$98,COLUMN()-2,FALSE)</f>
        <v>0</v>
      </c>
      <c r="W58" s="42">
        <f>VLOOKUP("*"&amp;$C58&amp;"*",raw!$A$2:$W$98,COLUMN()-2,FALSE)</f>
        <v>0</v>
      </c>
      <c r="X58" s="42">
        <f>VLOOKUP("*"&amp;$C58&amp;"*",raw!$A$2:$W$98,COLUMN()-2,FALSE)</f>
        <v>0</v>
      </c>
      <c r="Y58" s="42">
        <f>VLOOKUP("*"&amp;$C58&amp;"*",raw!$A$2:$W$98,COLUMN()-2,FALSE)</f>
        <v>0</v>
      </c>
    </row>
    <row r="59" spans="1:25" x14ac:dyDescent="0.25">
      <c r="A59" s="3" t="s">
        <v>30</v>
      </c>
      <c r="B59" s="23" t="str">
        <f>MID(C59,SEARCH("(",C59)+1,SEARCH(")",C59)-SEARCH("(",C59)-1)</f>
        <v>4.7</v>
      </c>
      <c r="C59" s="23" t="s">
        <v>30</v>
      </c>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4" t="s">
        <v>120</v>
      </c>
      <c r="B60" s="4" t="str">
        <f t="shared" si="0"/>
        <v xml:space="preserve">4.7.1 </v>
      </c>
      <c r="C60" s="1" t="str">
        <f t="shared" ref="C60" si="13">MID(A60,SEARCH(" - ",A60) + 3,LEN(A60)-SEARCH(" - ",A60))</f>
        <v>Parse and Correlate functions shall be capable of being deployed as an executable</v>
      </c>
      <c r="D60" s="42">
        <f>VLOOKUP("*"&amp;$C60&amp;"*",raw!$A$2:$W$98,COLUMN()-2,FALSE)</f>
        <v>0</v>
      </c>
      <c r="E60" s="42">
        <f>VLOOKUP("*"&amp;$C60&amp;"*",raw!$A$2:$W$98,COLUMN()-2,FALSE)</f>
        <v>0</v>
      </c>
      <c r="F60" s="42">
        <f>VLOOKUP("*"&amp;$C60&amp;"*",raw!$A$2:$W$98,COLUMN()-2,FALSE)</f>
        <v>0</v>
      </c>
      <c r="G60" s="42">
        <f>VLOOKUP("*"&amp;$C60&amp;"*",raw!$A$2:$W$98,COLUMN()-2,FALSE)</f>
        <v>0</v>
      </c>
      <c r="H60" s="42">
        <f>VLOOKUP("*"&amp;$C60&amp;"*",raw!$A$2:$W$98,COLUMN()-2,FALSE)</f>
        <v>0</v>
      </c>
      <c r="I60" s="42">
        <f>VLOOKUP("*"&amp;$C60&amp;"*",raw!$A$2:$W$98,COLUMN()-2,FALSE)</f>
        <v>0</v>
      </c>
      <c r="J60" s="42">
        <f>VLOOKUP("*"&amp;$C60&amp;"*",raw!$A$2:$W$98,COLUMN()-2,FALSE)</f>
        <v>0</v>
      </c>
      <c r="K60" s="42">
        <f>VLOOKUP("*"&amp;$C60&amp;"*",raw!$A$2:$W$98,COLUMN()-2,FALSE)</f>
        <v>0</v>
      </c>
      <c r="L60" s="42">
        <f>VLOOKUP("*"&amp;$C60&amp;"*",raw!$A$2:$W$98,COLUMN()-2,FALSE)</f>
        <v>0</v>
      </c>
      <c r="M60" s="42">
        <f>VLOOKUP("*"&amp;$C60&amp;"*",raw!$A$2:$W$98,COLUMN()-2,FALSE)</f>
        <v>0</v>
      </c>
      <c r="N60" s="42">
        <f>VLOOKUP("*"&amp;$C60&amp;"*",raw!$A$2:$W$98,COLUMN()-2,FALSE)</f>
        <v>0</v>
      </c>
      <c r="O60" s="42">
        <f>VLOOKUP("*"&amp;$C60&amp;"*",raw!$A$2:$W$98,COLUMN()-2,FALSE)</f>
        <v>0</v>
      </c>
      <c r="P60" s="42" t="str">
        <f>VLOOKUP("*"&amp;$C60&amp;"*",raw!$A$2:$W$98,COLUMN()-2,FALSE)</f>
        <v>F</v>
      </c>
      <c r="Q60" s="42">
        <f>VLOOKUP("*"&amp;$C60&amp;"*",raw!$A$2:$W$98,COLUMN()-2,FALSE)</f>
        <v>0</v>
      </c>
      <c r="R60" s="42">
        <f>VLOOKUP("*"&amp;$C60&amp;"*",raw!$A$2:$W$98,COLUMN()-2,FALSE)</f>
        <v>0</v>
      </c>
      <c r="S60" s="42">
        <f>VLOOKUP("*"&amp;$C60&amp;"*",raw!$A$2:$W$98,COLUMN()-2,FALSE)</f>
        <v>0</v>
      </c>
      <c r="T60" s="42">
        <f>VLOOKUP("*"&amp;$C60&amp;"*",raw!$A$2:$W$98,COLUMN()-2,FALSE)</f>
        <v>0</v>
      </c>
      <c r="U60" s="42">
        <f>VLOOKUP("*"&amp;$C60&amp;"*",raw!$A$2:$W$98,COLUMN()-2,FALSE)</f>
        <v>0</v>
      </c>
      <c r="V60" s="42">
        <f>VLOOKUP("*"&amp;$C60&amp;"*",raw!$A$2:$W$98,COLUMN()-2,FALSE)</f>
        <v>0</v>
      </c>
      <c r="W60" s="42">
        <f>VLOOKUP("*"&amp;$C60&amp;"*",raw!$A$2:$W$98,COLUMN()-2,FALSE)</f>
        <v>0</v>
      </c>
      <c r="X60" s="42">
        <f>VLOOKUP("*"&amp;$C60&amp;"*",raw!$A$2:$W$98,COLUMN()-2,FALSE)</f>
        <v>0</v>
      </c>
      <c r="Y60" s="42">
        <f>VLOOKUP("*"&amp;$C60&amp;"*",raw!$A$2:$W$98,COLUMN()-2,FALSE)</f>
        <v>0</v>
      </c>
    </row>
    <row r="61" spans="1:25" ht="26.25" x14ac:dyDescent="0.25">
      <c r="A61" s="4" t="s">
        <v>121</v>
      </c>
      <c r="B61" s="4" t="str">
        <f t="shared" si="0"/>
        <v xml:space="preserve">4.7.2 </v>
      </c>
      <c r="C61" s="1" t="str">
        <f t="shared" ref="C61:C62" si="14">MID(A61,SEARCH(" - ",A61) + 3,LEN(A61)-SEARCH(" - ",A61))</f>
        <v>The Parse and Correlate ‘installable’ software shall be warranted on the current prevailing version of the Java Virtual Machine/Java Run-time Environments</v>
      </c>
      <c r="D61" s="42">
        <f>VLOOKUP("*"&amp;$C61&amp;"*",raw!$A$2:$W$98,COLUMN()-2,FALSE)</f>
        <v>0</v>
      </c>
      <c r="E61" s="42">
        <f>VLOOKUP("*"&amp;$C61&amp;"*",raw!$A$2:$W$98,COLUMN()-2,FALSE)</f>
        <v>0</v>
      </c>
      <c r="F61" s="42">
        <f>VLOOKUP("*"&amp;$C61&amp;"*",raw!$A$2:$W$98,COLUMN()-2,FALSE)</f>
        <v>0</v>
      </c>
      <c r="G61" s="42">
        <f>VLOOKUP("*"&amp;$C61&amp;"*",raw!$A$2:$W$98,COLUMN()-2,FALSE)</f>
        <v>0</v>
      </c>
      <c r="H61" s="42">
        <f>VLOOKUP("*"&amp;$C61&amp;"*",raw!$A$2:$W$98,COLUMN()-2,FALSE)</f>
        <v>0</v>
      </c>
      <c r="I61" s="42">
        <f>VLOOKUP("*"&amp;$C61&amp;"*",raw!$A$2:$W$98,COLUMN()-2,FALSE)</f>
        <v>0</v>
      </c>
      <c r="J61" s="42">
        <f>VLOOKUP("*"&amp;$C61&amp;"*",raw!$A$2:$W$98,COLUMN()-2,FALSE)</f>
        <v>0</v>
      </c>
      <c r="K61" s="42">
        <f>VLOOKUP("*"&amp;$C61&amp;"*",raw!$A$2:$W$98,COLUMN()-2,FALSE)</f>
        <v>0</v>
      </c>
      <c r="L61" s="42">
        <f>VLOOKUP("*"&amp;$C61&amp;"*",raw!$A$2:$W$98,COLUMN()-2,FALSE)</f>
        <v>0</v>
      </c>
      <c r="M61" s="42">
        <f>VLOOKUP("*"&amp;$C61&amp;"*",raw!$A$2:$W$98,COLUMN()-2,FALSE)</f>
        <v>0</v>
      </c>
      <c r="N61" s="42">
        <f>VLOOKUP("*"&amp;$C61&amp;"*",raw!$A$2:$W$98,COLUMN()-2,FALSE)</f>
        <v>0</v>
      </c>
      <c r="O61" s="42">
        <f>VLOOKUP("*"&amp;$C61&amp;"*",raw!$A$2:$W$98,COLUMN()-2,FALSE)</f>
        <v>0</v>
      </c>
      <c r="P61" s="42">
        <f>VLOOKUP("*"&amp;$C61&amp;"*",raw!$A$2:$W$98,COLUMN()-2,FALSE)</f>
        <v>0</v>
      </c>
      <c r="Q61" s="42">
        <f>VLOOKUP("*"&amp;$C61&amp;"*",raw!$A$2:$W$98,COLUMN()-2,FALSE)</f>
        <v>0</v>
      </c>
      <c r="R61" s="42">
        <f>VLOOKUP("*"&amp;$C61&amp;"*",raw!$A$2:$W$98,COLUMN()-2,FALSE)</f>
        <v>0</v>
      </c>
      <c r="S61" s="42" t="str">
        <f>VLOOKUP("*"&amp;$C61&amp;"*",raw!$A$2:$W$98,COLUMN()-2,FALSE)</f>
        <v>F</v>
      </c>
      <c r="T61" s="42">
        <f>VLOOKUP("*"&amp;$C61&amp;"*",raw!$A$2:$W$98,COLUMN()-2,FALSE)</f>
        <v>0</v>
      </c>
      <c r="U61" s="42">
        <f>VLOOKUP("*"&amp;$C61&amp;"*",raw!$A$2:$W$98,COLUMN()-2,FALSE)</f>
        <v>0</v>
      </c>
      <c r="V61" s="42">
        <f>VLOOKUP("*"&amp;$C61&amp;"*",raw!$A$2:$W$98,COLUMN()-2,FALSE)</f>
        <v>0</v>
      </c>
      <c r="W61" s="42">
        <f>VLOOKUP("*"&amp;$C61&amp;"*",raw!$A$2:$W$98,COLUMN()-2,FALSE)</f>
        <v>0</v>
      </c>
      <c r="X61" s="42">
        <f>VLOOKUP("*"&amp;$C61&amp;"*",raw!$A$2:$W$98,COLUMN()-2,FALSE)</f>
        <v>0</v>
      </c>
      <c r="Y61" s="42">
        <f>VLOOKUP("*"&amp;$C61&amp;"*",raw!$A$2:$W$98,COLUMN()-2,FALSE)</f>
        <v>0</v>
      </c>
    </row>
    <row r="62" spans="1:25" x14ac:dyDescent="0.25">
      <c r="A62" s="4" t="s">
        <v>122</v>
      </c>
      <c r="B62" s="4" t="str">
        <f t="shared" si="0"/>
        <v xml:space="preserve">4.7.3 </v>
      </c>
      <c r="C62" s="1" t="str">
        <f t="shared" si="14"/>
        <v>Continue to warrant the current and the previous JVM/JRM version only</v>
      </c>
      <c r="D62" s="42">
        <f>VLOOKUP("*"&amp;$C62&amp;"*",raw!$A$2:$W$98,COLUMN()-2,FALSE)</f>
        <v>0</v>
      </c>
      <c r="E62" s="42">
        <f>VLOOKUP("*"&amp;$C62&amp;"*",raw!$A$2:$W$98,COLUMN()-2,FALSE)</f>
        <v>0</v>
      </c>
      <c r="F62" s="42">
        <f>VLOOKUP("*"&amp;$C62&amp;"*",raw!$A$2:$W$98,COLUMN()-2,FALSE)</f>
        <v>0</v>
      </c>
      <c r="G62" s="42">
        <f>VLOOKUP("*"&amp;$C62&amp;"*",raw!$A$2:$W$98,COLUMN()-2,FALSE)</f>
        <v>0</v>
      </c>
      <c r="H62" s="42">
        <f>VLOOKUP("*"&amp;$C62&amp;"*",raw!$A$2:$W$98,COLUMN()-2,FALSE)</f>
        <v>0</v>
      </c>
      <c r="I62" s="42">
        <f>VLOOKUP("*"&amp;$C62&amp;"*",raw!$A$2:$W$98,COLUMN()-2,FALSE)</f>
        <v>0</v>
      </c>
      <c r="J62" s="42">
        <f>VLOOKUP("*"&amp;$C62&amp;"*",raw!$A$2:$W$98,COLUMN()-2,FALSE)</f>
        <v>0</v>
      </c>
      <c r="K62" s="42">
        <f>VLOOKUP("*"&amp;$C62&amp;"*",raw!$A$2:$W$98,COLUMN()-2,FALSE)</f>
        <v>0</v>
      </c>
      <c r="L62" s="42">
        <f>VLOOKUP("*"&amp;$C62&amp;"*",raw!$A$2:$W$98,COLUMN()-2,FALSE)</f>
        <v>0</v>
      </c>
      <c r="M62" s="42">
        <f>VLOOKUP("*"&amp;$C62&amp;"*",raw!$A$2:$W$98,COLUMN()-2,FALSE)</f>
        <v>0</v>
      </c>
      <c r="N62" s="42">
        <f>VLOOKUP("*"&amp;$C62&amp;"*",raw!$A$2:$W$98,COLUMN()-2,FALSE)</f>
        <v>0</v>
      </c>
      <c r="O62" s="42">
        <f>VLOOKUP("*"&amp;$C62&amp;"*",raw!$A$2:$W$98,COLUMN()-2,FALSE)</f>
        <v>0</v>
      </c>
      <c r="P62" s="42">
        <f>VLOOKUP("*"&amp;$C62&amp;"*",raw!$A$2:$W$98,COLUMN()-2,FALSE)</f>
        <v>0</v>
      </c>
      <c r="Q62" s="42">
        <f>VLOOKUP("*"&amp;$C62&amp;"*",raw!$A$2:$W$98,COLUMN()-2,FALSE)</f>
        <v>0</v>
      </c>
      <c r="R62" s="42">
        <f>VLOOKUP("*"&amp;$C62&amp;"*",raw!$A$2:$W$98,COLUMN()-2,FALSE)</f>
        <v>0</v>
      </c>
      <c r="S62" s="42" t="str">
        <f>VLOOKUP("*"&amp;$C62&amp;"*",raw!$A$2:$W$98,COLUMN()-2,FALSE)</f>
        <v>F</v>
      </c>
      <c r="T62" s="42">
        <f>VLOOKUP("*"&amp;$C62&amp;"*",raw!$A$2:$W$98,COLUMN()-2,FALSE)</f>
        <v>0</v>
      </c>
      <c r="U62" s="42">
        <f>VLOOKUP("*"&amp;$C62&amp;"*",raw!$A$2:$W$98,COLUMN()-2,FALSE)</f>
        <v>0</v>
      </c>
      <c r="V62" s="42">
        <f>VLOOKUP("*"&amp;$C62&amp;"*",raw!$A$2:$W$98,COLUMN()-2,FALSE)</f>
        <v>0</v>
      </c>
      <c r="W62" s="42">
        <f>VLOOKUP("*"&amp;$C62&amp;"*",raw!$A$2:$W$98,COLUMN()-2,FALSE)</f>
        <v>0</v>
      </c>
      <c r="X62" s="42">
        <f>VLOOKUP("*"&amp;$C62&amp;"*",raw!$A$2:$W$98,COLUMN()-2,FALSE)</f>
        <v>0</v>
      </c>
      <c r="Y62" s="42">
        <f>VLOOKUP("*"&amp;$C62&amp;"*",raw!$A$2:$W$98,COLUMN()-2,FALSE)</f>
        <v>0</v>
      </c>
    </row>
    <row r="63" spans="1:25" x14ac:dyDescent="0.25">
      <c r="A63" s="3" t="s">
        <v>31</v>
      </c>
      <c r="B63" s="23" t="str">
        <f>MID(C63,SEARCH("(",C63)+1,SEARCH(")",C63)-SEARCH("(",C63)-1)</f>
        <v>4.8</v>
      </c>
      <c r="C63" s="23" t="s">
        <v>31</v>
      </c>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4" t="s">
        <v>123</v>
      </c>
      <c r="B64" s="4" t="str">
        <f t="shared" si="0"/>
        <v xml:space="preserve">4.8.1 </v>
      </c>
      <c r="C64" s="1" t="str">
        <f t="shared" ref="C64" si="15">MID(A64,SEARCH(" - ",A64) + 3,LEN(A64)-SEARCH(" - ",A64))</f>
        <v>Contractor shall provide all required source code and Class Libraries etc</v>
      </c>
      <c r="D64" s="42">
        <f>VLOOKUP("*"&amp;$C64&amp;"*",raw!$A$2:$W$98,COLUMN()-2,FALSE)</f>
        <v>0</v>
      </c>
      <c r="E64" s="42">
        <f>VLOOKUP("*"&amp;$C64&amp;"*",raw!$A$2:$W$98,COLUMN()-2,FALSE)</f>
        <v>0</v>
      </c>
      <c r="F64" s="42">
        <f>VLOOKUP("*"&amp;$C64&amp;"*",raw!$A$2:$W$98,COLUMN()-2,FALSE)</f>
        <v>0</v>
      </c>
      <c r="G64" s="42">
        <f>VLOOKUP("*"&amp;$C64&amp;"*",raw!$A$2:$W$98,COLUMN()-2,FALSE)</f>
        <v>0</v>
      </c>
      <c r="H64" s="42">
        <f>VLOOKUP("*"&amp;$C64&amp;"*",raw!$A$2:$W$98,COLUMN()-2,FALSE)</f>
        <v>0</v>
      </c>
      <c r="I64" s="42">
        <f>VLOOKUP("*"&amp;$C64&amp;"*",raw!$A$2:$W$98,COLUMN()-2,FALSE)</f>
        <v>0</v>
      </c>
      <c r="J64" s="42">
        <f>VLOOKUP("*"&amp;$C64&amp;"*",raw!$A$2:$W$98,COLUMN()-2,FALSE)</f>
        <v>0</v>
      </c>
      <c r="K64" s="42">
        <f>VLOOKUP("*"&amp;$C64&amp;"*",raw!$A$2:$W$98,COLUMN()-2,FALSE)</f>
        <v>0</v>
      </c>
      <c r="L64" s="42">
        <f>VLOOKUP("*"&amp;$C64&amp;"*",raw!$A$2:$W$98,COLUMN()-2,FALSE)</f>
        <v>0</v>
      </c>
      <c r="M64" s="42">
        <f>VLOOKUP("*"&amp;$C64&amp;"*",raw!$A$2:$W$98,COLUMN()-2,FALSE)</f>
        <v>0</v>
      </c>
      <c r="N64" s="42">
        <f>VLOOKUP("*"&amp;$C64&amp;"*",raw!$A$2:$W$98,COLUMN()-2,FALSE)</f>
        <v>0</v>
      </c>
      <c r="O64" s="42">
        <f>VLOOKUP("*"&amp;$C64&amp;"*",raw!$A$2:$W$98,COLUMN()-2,FALSE)</f>
        <v>0</v>
      </c>
      <c r="P64" s="42">
        <f>VLOOKUP("*"&amp;$C64&amp;"*",raw!$A$2:$W$98,COLUMN()-2,FALSE)</f>
        <v>0</v>
      </c>
      <c r="Q64" s="42" t="str">
        <f>VLOOKUP("*"&amp;$C64&amp;"*",raw!$A$2:$W$98,COLUMN()-2,FALSE)</f>
        <v>F</v>
      </c>
      <c r="R64" s="42">
        <f>VLOOKUP("*"&amp;$C64&amp;"*",raw!$A$2:$W$98,COLUMN()-2,FALSE)</f>
        <v>0</v>
      </c>
      <c r="S64" s="42">
        <f>VLOOKUP("*"&amp;$C64&amp;"*",raw!$A$2:$W$98,COLUMN()-2,FALSE)</f>
        <v>0</v>
      </c>
      <c r="T64" s="42">
        <f>VLOOKUP("*"&amp;$C64&amp;"*",raw!$A$2:$W$98,COLUMN()-2,FALSE)</f>
        <v>0</v>
      </c>
      <c r="U64" s="42">
        <f>VLOOKUP("*"&amp;$C64&amp;"*",raw!$A$2:$W$98,COLUMN()-2,FALSE)</f>
        <v>0</v>
      </c>
      <c r="V64" s="42">
        <f>VLOOKUP("*"&amp;$C64&amp;"*",raw!$A$2:$W$98,COLUMN()-2,FALSE)</f>
        <v>0</v>
      </c>
      <c r="W64" s="42">
        <f>VLOOKUP("*"&amp;$C64&amp;"*",raw!$A$2:$W$98,COLUMN()-2,FALSE)</f>
        <v>0</v>
      </c>
      <c r="X64" s="42">
        <f>VLOOKUP("*"&amp;$C64&amp;"*",raw!$A$2:$W$98,COLUMN()-2,FALSE)</f>
        <v>0</v>
      </c>
      <c r="Y64" s="42">
        <f>VLOOKUP("*"&amp;$C64&amp;"*",raw!$A$2:$W$98,COLUMN()-2,FALSE)</f>
        <v>0</v>
      </c>
    </row>
    <row r="65" spans="1:25" ht="26.25" x14ac:dyDescent="0.25">
      <c r="A65" s="4" t="s">
        <v>124</v>
      </c>
      <c r="B65" s="4" t="str">
        <f t="shared" si="0"/>
        <v xml:space="preserve">4.8.2 </v>
      </c>
      <c r="C65" s="1" t="str">
        <f t="shared" ref="C65" si="16">MID(A65,SEARCH(" - ",A65) + 3,LEN(A65)-SEARCH(" - ",A65))</f>
        <v>The Parse and Correlate ‘embeddable’ software shall be agnostic of the Operating Systems and technology platforms</v>
      </c>
      <c r="D65" s="42">
        <f>VLOOKUP("*"&amp;$C65&amp;"*",raw!$A$2:$W$98,COLUMN()-2,FALSE)</f>
        <v>0</v>
      </c>
      <c r="E65" s="42">
        <f>VLOOKUP("*"&amp;$C65&amp;"*",raw!$A$2:$W$98,COLUMN()-2,FALSE)</f>
        <v>0</v>
      </c>
      <c r="F65" s="42" t="str">
        <f>VLOOKUP("*"&amp;$C65&amp;"*",raw!$A$2:$W$98,COLUMN()-2,FALSE)</f>
        <v>F</v>
      </c>
      <c r="G65" s="42">
        <f>VLOOKUP("*"&amp;$C65&amp;"*",raw!$A$2:$W$98,COLUMN()-2,FALSE)</f>
        <v>0</v>
      </c>
      <c r="H65" s="42">
        <f>VLOOKUP("*"&amp;$C65&amp;"*",raw!$A$2:$W$98,COLUMN()-2,FALSE)</f>
        <v>0</v>
      </c>
      <c r="I65" s="42">
        <f>VLOOKUP("*"&amp;$C65&amp;"*",raw!$A$2:$W$98,COLUMN()-2,FALSE)</f>
        <v>0</v>
      </c>
      <c r="J65" s="42">
        <f>VLOOKUP("*"&amp;$C65&amp;"*",raw!$A$2:$W$98,COLUMN()-2,FALSE)</f>
        <v>0</v>
      </c>
      <c r="K65" s="42">
        <f>VLOOKUP("*"&amp;$C65&amp;"*",raw!$A$2:$W$98,COLUMN()-2,FALSE)</f>
        <v>0</v>
      </c>
      <c r="L65" s="42">
        <f>VLOOKUP("*"&amp;$C65&amp;"*",raw!$A$2:$W$98,COLUMN()-2,FALSE)</f>
        <v>0</v>
      </c>
      <c r="M65" s="42">
        <f>VLOOKUP("*"&amp;$C65&amp;"*",raw!$A$2:$W$98,COLUMN()-2,FALSE)</f>
        <v>0</v>
      </c>
      <c r="N65" s="42">
        <f>VLOOKUP("*"&amp;$C65&amp;"*",raw!$A$2:$W$98,COLUMN()-2,FALSE)</f>
        <v>0</v>
      </c>
      <c r="O65" s="42">
        <f>VLOOKUP("*"&amp;$C65&amp;"*",raw!$A$2:$W$98,COLUMN()-2,FALSE)</f>
        <v>0</v>
      </c>
      <c r="P65" s="42">
        <f>VLOOKUP("*"&amp;$C65&amp;"*",raw!$A$2:$W$98,COLUMN()-2,FALSE)</f>
        <v>0</v>
      </c>
      <c r="Q65" s="42">
        <f>VLOOKUP("*"&amp;$C65&amp;"*",raw!$A$2:$W$98,COLUMN()-2,FALSE)</f>
        <v>0</v>
      </c>
      <c r="R65" s="42">
        <f>VLOOKUP("*"&amp;$C65&amp;"*",raw!$A$2:$W$98,COLUMN()-2,FALSE)</f>
        <v>0</v>
      </c>
      <c r="S65" s="42">
        <f>VLOOKUP("*"&amp;$C65&amp;"*",raw!$A$2:$W$98,COLUMN()-2,FALSE)</f>
        <v>0</v>
      </c>
      <c r="T65" s="42">
        <f>VLOOKUP("*"&amp;$C65&amp;"*",raw!$A$2:$W$98,COLUMN()-2,FALSE)</f>
        <v>0</v>
      </c>
      <c r="U65" s="42">
        <f>VLOOKUP("*"&amp;$C65&amp;"*",raw!$A$2:$W$98,COLUMN()-2,FALSE)</f>
        <v>0</v>
      </c>
      <c r="V65" s="42">
        <f>VLOOKUP("*"&amp;$C65&amp;"*",raw!$A$2:$W$98,COLUMN()-2,FALSE)</f>
        <v>0</v>
      </c>
      <c r="W65" s="42">
        <f>VLOOKUP("*"&amp;$C65&amp;"*",raw!$A$2:$W$98,COLUMN()-2,FALSE)</f>
        <v>0</v>
      </c>
      <c r="X65" s="42">
        <f>VLOOKUP("*"&amp;$C65&amp;"*",raw!$A$2:$W$98,COLUMN()-2,FALSE)</f>
        <v>0</v>
      </c>
      <c r="Y65" s="42">
        <f>VLOOKUP("*"&amp;$C65&amp;"*",raw!$A$2:$W$98,COLUMN()-2,FALSE)</f>
        <v>0</v>
      </c>
    </row>
    <row r="66" spans="1:25" x14ac:dyDescent="0.25">
      <c r="A66" s="3" t="s">
        <v>32</v>
      </c>
      <c r="B66" s="23" t="str">
        <f>MID(C66,SEARCH("(",C66)+1,SEARCH(")",C66)-SEARCH("(",C66)-1)</f>
        <v>4.9</v>
      </c>
      <c r="C66" s="23" t="s">
        <v>32</v>
      </c>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4" t="s">
        <v>125</v>
      </c>
      <c r="B67" s="4" t="str">
        <f t="shared" si="0"/>
        <v xml:space="preserve">4.9.1 </v>
      </c>
      <c r="C67" s="1" t="str">
        <f t="shared" ref="C67" si="17">MID(A67,SEARCH(" - ",A67) + 3,LEN(A67)-SEARCH(" - ",A67))</f>
        <v>The Contractor shall provide a standard open-source framework to compile the source code</v>
      </c>
      <c r="D67" s="42">
        <f>VLOOKUP("*"&amp;$C67&amp;"*",raw!$A$2:$W$98,COLUMN()-2,FALSE)</f>
        <v>0</v>
      </c>
      <c r="E67" s="42">
        <f>VLOOKUP("*"&amp;$C67&amp;"*",raw!$A$2:$W$98,COLUMN()-2,FALSE)</f>
        <v>0</v>
      </c>
      <c r="F67" s="42" t="str">
        <f>VLOOKUP("*"&amp;$C67&amp;"*",raw!$A$2:$W$98,COLUMN()-2,FALSE)</f>
        <v>F</v>
      </c>
      <c r="G67" s="42">
        <f>VLOOKUP("*"&amp;$C67&amp;"*",raw!$A$2:$W$98,COLUMN()-2,FALSE)</f>
        <v>0</v>
      </c>
      <c r="H67" s="42">
        <f>VLOOKUP("*"&amp;$C67&amp;"*",raw!$A$2:$W$98,COLUMN()-2,FALSE)</f>
        <v>0</v>
      </c>
      <c r="I67" s="42">
        <f>VLOOKUP("*"&amp;$C67&amp;"*",raw!$A$2:$W$98,COLUMN()-2,FALSE)</f>
        <v>0</v>
      </c>
      <c r="J67" s="42">
        <f>VLOOKUP("*"&amp;$C67&amp;"*",raw!$A$2:$W$98,COLUMN()-2,FALSE)</f>
        <v>0</v>
      </c>
      <c r="K67" s="42">
        <f>VLOOKUP("*"&amp;$C67&amp;"*",raw!$A$2:$W$98,COLUMN()-2,FALSE)</f>
        <v>0</v>
      </c>
      <c r="L67" s="42">
        <f>VLOOKUP("*"&amp;$C67&amp;"*",raw!$A$2:$W$98,COLUMN()-2,FALSE)</f>
        <v>0</v>
      </c>
      <c r="M67" s="42">
        <f>VLOOKUP("*"&amp;$C67&amp;"*",raw!$A$2:$W$98,COLUMN()-2,FALSE)</f>
        <v>0</v>
      </c>
      <c r="N67" s="42">
        <f>VLOOKUP("*"&amp;$C67&amp;"*",raw!$A$2:$W$98,COLUMN()-2,FALSE)</f>
        <v>0</v>
      </c>
      <c r="O67" s="42">
        <f>VLOOKUP("*"&amp;$C67&amp;"*",raw!$A$2:$W$98,COLUMN()-2,FALSE)</f>
        <v>0</v>
      </c>
      <c r="P67" s="42">
        <f>VLOOKUP("*"&amp;$C67&amp;"*",raw!$A$2:$W$98,COLUMN()-2,FALSE)</f>
        <v>0</v>
      </c>
      <c r="Q67" s="42">
        <f>VLOOKUP("*"&amp;$C67&amp;"*",raw!$A$2:$W$98,COLUMN()-2,FALSE)</f>
        <v>0</v>
      </c>
      <c r="R67" s="42">
        <f>VLOOKUP("*"&amp;$C67&amp;"*",raw!$A$2:$W$98,COLUMN()-2,FALSE)</f>
        <v>0</v>
      </c>
      <c r="S67" s="42">
        <f>VLOOKUP("*"&amp;$C67&amp;"*",raw!$A$2:$W$98,COLUMN()-2,FALSE)</f>
        <v>0</v>
      </c>
      <c r="T67" s="42">
        <f>VLOOKUP("*"&amp;$C67&amp;"*",raw!$A$2:$W$98,COLUMN()-2,FALSE)</f>
        <v>0</v>
      </c>
      <c r="U67" s="42">
        <f>VLOOKUP("*"&amp;$C67&amp;"*",raw!$A$2:$W$98,COLUMN()-2,FALSE)</f>
        <v>0</v>
      </c>
      <c r="V67" s="42">
        <f>VLOOKUP("*"&amp;$C67&amp;"*",raw!$A$2:$W$98,COLUMN()-2,FALSE)</f>
        <v>0</v>
      </c>
      <c r="W67" s="42">
        <f>VLOOKUP("*"&amp;$C67&amp;"*",raw!$A$2:$W$98,COLUMN()-2,FALSE)</f>
        <v>0</v>
      </c>
      <c r="X67" s="42">
        <f>VLOOKUP("*"&amp;$C67&amp;"*",raw!$A$2:$W$98,COLUMN()-2,FALSE)</f>
        <v>0</v>
      </c>
      <c r="Y67" s="42">
        <f>VLOOKUP("*"&amp;$C67&amp;"*",raw!$A$2:$W$98,COLUMN()-2,FALSE)</f>
        <v>0</v>
      </c>
    </row>
    <row r="68" spans="1:25" x14ac:dyDescent="0.25">
      <c r="A68" s="4" t="s">
        <v>126</v>
      </c>
      <c r="B68" s="4" t="str">
        <f t="shared" si="0"/>
        <v xml:space="preserve">4.9.2 </v>
      </c>
      <c r="C68" s="1" t="str">
        <f t="shared" ref="C68:C69" si="18">MID(A68,SEARCH(" - ",A68) + 3,LEN(A68)-SEARCH(" - ",A68))</f>
        <v>The Contractor shall provide a standard open-source framework to unit test the source code</v>
      </c>
      <c r="D68" s="42">
        <f>VLOOKUP("*"&amp;$C68&amp;"*",raw!$A$2:$W$98,COLUMN()-2,FALSE)</f>
        <v>0</v>
      </c>
      <c r="E68" s="42">
        <f>VLOOKUP("*"&amp;$C68&amp;"*",raw!$A$2:$W$98,COLUMN()-2,FALSE)</f>
        <v>0</v>
      </c>
      <c r="F68" s="42" t="str">
        <f>VLOOKUP("*"&amp;$C68&amp;"*",raw!$A$2:$W$98,COLUMN()-2,FALSE)</f>
        <v>F</v>
      </c>
      <c r="G68" s="42">
        <f>VLOOKUP("*"&amp;$C68&amp;"*",raw!$A$2:$W$98,COLUMN()-2,FALSE)</f>
        <v>0</v>
      </c>
      <c r="H68" s="42">
        <f>VLOOKUP("*"&amp;$C68&amp;"*",raw!$A$2:$W$98,COLUMN()-2,FALSE)</f>
        <v>0</v>
      </c>
      <c r="I68" s="42">
        <f>VLOOKUP("*"&amp;$C68&amp;"*",raw!$A$2:$W$98,COLUMN()-2,FALSE)</f>
        <v>0</v>
      </c>
      <c r="J68" s="42">
        <f>VLOOKUP("*"&amp;$C68&amp;"*",raw!$A$2:$W$98,COLUMN()-2,FALSE)</f>
        <v>0</v>
      </c>
      <c r="K68" s="42">
        <f>VLOOKUP("*"&amp;$C68&amp;"*",raw!$A$2:$W$98,COLUMN()-2,FALSE)</f>
        <v>0</v>
      </c>
      <c r="L68" s="42">
        <f>VLOOKUP("*"&amp;$C68&amp;"*",raw!$A$2:$W$98,COLUMN()-2,FALSE)</f>
        <v>0</v>
      </c>
      <c r="M68" s="42">
        <f>VLOOKUP("*"&amp;$C68&amp;"*",raw!$A$2:$W$98,COLUMN()-2,FALSE)</f>
        <v>0</v>
      </c>
      <c r="N68" s="42">
        <f>VLOOKUP("*"&amp;$C68&amp;"*",raw!$A$2:$W$98,COLUMN()-2,FALSE)</f>
        <v>0</v>
      </c>
      <c r="O68" s="42">
        <f>VLOOKUP("*"&amp;$C68&amp;"*",raw!$A$2:$W$98,COLUMN()-2,FALSE)</f>
        <v>0</v>
      </c>
      <c r="P68" s="42">
        <f>VLOOKUP("*"&amp;$C68&amp;"*",raw!$A$2:$W$98,COLUMN()-2,FALSE)</f>
        <v>0</v>
      </c>
      <c r="Q68" s="42">
        <f>VLOOKUP("*"&amp;$C68&amp;"*",raw!$A$2:$W$98,COLUMN()-2,FALSE)</f>
        <v>0</v>
      </c>
      <c r="R68" s="42">
        <f>VLOOKUP("*"&amp;$C68&amp;"*",raw!$A$2:$W$98,COLUMN()-2,FALSE)</f>
        <v>0</v>
      </c>
      <c r="S68" s="42">
        <f>VLOOKUP("*"&amp;$C68&amp;"*",raw!$A$2:$W$98,COLUMN()-2,FALSE)</f>
        <v>0</v>
      </c>
      <c r="T68" s="42">
        <f>VLOOKUP("*"&amp;$C68&amp;"*",raw!$A$2:$W$98,COLUMN()-2,FALSE)</f>
        <v>0</v>
      </c>
      <c r="U68" s="42">
        <f>VLOOKUP("*"&amp;$C68&amp;"*",raw!$A$2:$W$98,COLUMN()-2,FALSE)</f>
        <v>0</v>
      </c>
      <c r="V68" s="42">
        <f>VLOOKUP("*"&amp;$C68&amp;"*",raw!$A$2:$W$98,COLUMN()-2,FALSE)</f>
        <v>0</v>
      </c>
      <c r="W68" s="42">
        <f>VLOOKUP("*"&amp;$C68&amp;"*",raw!$A$2:$W$98,COLUMN()-2,FALSE)</f>
        <v>0</v>
      </c>
      <c r="X68" s="42">
        <f>VLOOKUP("*"&amp;$C68&amp;"*",raw!$A$2:$W$98,COLUMN()-2,FALSE)</f>
        <v>0</v>
      </c>
      <c r="Y68" s="42">
        <f>VLOOKUP("*"&amp;$C68&amp;"*",raw!$A$2:$W$98,COLUMN()-2,FALSE)</f>
        <v>0</v>
      </c>
    </row>
    <row r="69" spans="1:25" x14ac:dyDescent="0.25">
      <c r="A69" s="4" t="s">
        <v>127</v>
      </c>
      <c r="B69" s="4" t="str">
        <f t="shared" ref="B69:B115" si="19">LEFT(A69,SEARCH(" - ",A69))</f>
        <v xml:space="preserve">4.9.3 </v>
      </c>
      <c r="C69" s="1" t="str">
        <f t="shared" si="18"/>
        <v>The Contractor shall make ‘beta’ versions of the software available</v>
      </c>
      <c r="D69" s="42">
        <f>VLOOKUP("*"&amp;$C69&amp;"*",raw!$A$2:$W$98,COLUMN()-2,FALSE)</f>
        <v>0</v>
      </c>
      <c r="E69" s="42">
        <f>VLOOKUP("*"&amp;$C69&amp;"*",raw!$A$2:$W$98,COLUMN()-2,FALSE)</f>
        <v>0</v>
      </c>
      <c r="F69" s="42">
        <f>VLOOKUP("*"&amp;$C69&amp;"*",raw!$A$2:$W$98,COLUMN()-2,FALSE)</f>
        <v>0</v>
      </c>
      <c r="G69" s="42">
        <f>VLOOKUP("*"&amp;$C69&amp;"*",raw!$A$2:$W$98,COLUMN()-2,FALSE)</f>
        <v>0</v>
      </c>
      <c r="H69" s="42">
        <f>VLOOKUP("*"&amp;$C69&amp;"*",raw!$A$2:$W$98,COLUMN()-2,FALSE)</f>
        <v>0</v>
      </c>
      <c r="I69" s="42">
        <f>VLOOKUP("*"&amp;$C69&amp;"*",raw!$A$2:$W$98,COLUMN()-2,FALSE)</f>
        <v>0</v>
      </c>
      <c r="J69" s="42">
        <f>VLOOKUP("*"&amp;$C69&amp;"*",raw!$A$2:$W$98,COLUMN()-2,FALSE)</f>
        <v>0</v>
      </c>
      <c r="K69" s="42">
        <f>VLOOKUP("*"&amp;$C69&amp;"*",raw!$A$2:$W$98,COLUMN()-2,FALSE)</f>
        <v>0</v>
      </c>
      <c r="L69" s="42" t="str">
        <f>VLOOKUP("*"&amp;$C69&amp;"*",raw!$A$2:$W$98,COLUMN()-2,FALSE)</f>
        <v>F</v>
      </c>
      <c r="M69" s="42">
        <f>VLOOKUP("*"&amp;$C69&amp;"*",raw!$A$2:$W$98,COLUMN()-2,FALSE)</f>
        <v>0</v>
      </c>
      <c r="N69" s="42">
        <f>VLOOKUP("*"&amp;$C69&amp;"*",raw!$A$2:$W$98,COLUMN()-2,FALSE)</f>
        <v>0</v>
      </c>
      <c r="O69" s="42">
        <f>VLOOKUP("*"&amp;$C69&amp;"*",raw!$A$2:$W$98,COLUMN()-2,FALSE)</f>
        <v>0</v>
      </c>
      <c r="P69" s="42">
        <f>VLOOKUP("*"&amp;$C69&amp;"*",raw!$A$2:$W$98,COLUMN()-2,FALSE)</f>
        <v>0</v>
      </c>
      <c r="Q69" s="42">
        <f>VLOOKUP("*"&amp;$C69&amp;"*",raw!$A$2:$W$98,COLUMN()-2,FALSE)</f>
        <v>0</v>
      </c>
      <c r="R69" s="42">
        <f>VLOOKUP("*"&amp;$C69&amp;"*",raw!$A$2:$W$98,COLUMN()-2,FALSE)</f>
        <v>0</v>
      </c>
      <c r="S69" s="42">
        <f>VLOOKUP("*"&amp;$C69&amp;"*",raw!$A$2:$W$98,COLUMN()-2,FALSE)</f>
        <v>0</v>
      </c>
      <c r="T69" s="42">
        <f>VLOOKUP("*"&amp;$C69&amp;"*",raw!$A$2:$W$98,COLUMN()-2,FALSE)</f>
        <v>0</v>
      </c>
      <c r="U69" s="42" t="str">
        <f>VLOOKUP("*"&amp;$C69&amp;"*",raw!$A$2:$W$98,COLUMN()-2,FALSE)</f>
        <v>F</v>
      </c>
      <c r="V69" s="42">
        <f>VLOOKUP("*"&amp;$C69&amp;"*",raw!$A$2:$W$98,COLUMN()-2,FALSE)</f>
        <v>0</v>
      </c>
      <c r="W69" s="42">
        <f>VLOOKUP("*"&amp;$C69&amp;"*",raw!$A$2:$W$98,COLUMN()-2,FALSE)</f>
        <v>0</v>
      </c>
      <c r="X69" s="42">
        <f>VLOOKUP("*"&amp;$C69&amp;"*",raw!$A$2:$W$98,COLUMN()-2,FALSE)</f>
        <v>0</v>
      </c>
      <c r="Y69" s="42">
        <f>VLOOKUP("*"&amp;$C69&amp;"*",raw!$A$2:$W$98,COLUMN()-2,FALSE)</f>
        <v>0</v>
      </c>
    </row>
    <row r="70" spans="1:25" x14ac:dyDescent="0.25">
      <c r="A70" s="3" t="s">
        <v>18</v>
      </c>
      <c r="B70" s="23" t="str">
        <f>MID(C70,SEARCH("(",C70)+1,SEARCH(")",C70)-SEARCH("(",C70)-1)</f>
        <v>4.10</v>
      </c>
      <c r="C70" s="23" t="s">
        <v>18</v>
      </c>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4" t="s">
        <v>36</v>
      </c>
      <c r="B71" s="4" t="str">
        <f t="shared" si="19"/>
        <v xml:space="preserve">4.10.1 </v>
      </c>
      <c r="C71" s="1" t="str">
        <f t="shared" ref="C71" si="20">MID(A71,SEARCH(" - ",A71) + 3,LEN(A71)-SEARCH(" - ",A71))</f>
        <v>Contractor shall outline how the function shall operate statelessly</v>
      </c>
      <c r="D71" s="42">
        <f>VLOOKUP("*"&amp;$C71&amp;"*",raw!$A$2:$W$98,COLUMN()-2,FALSE)</f>
        <v>0</v>
      </c>
      <c r="E71" s="42">
        <f>VLOOKUP("*"&amp;$C71&amp;"*",raw!$A$2:$W$98,COLUMN()-2,FALSE)</f>
        <v>0</v>
      </c>
      <c r="F71" s="42" t="str">
        <f>VLOOKUP("*"&amp;$C71&amp;"*",raw!$A$2:$W$98,COLUMN()-2,FALSE)</f>
        <v>F</v>
      </c>
      <c r="G71" s="42">
        <f>VLOOKUP("*"&amp;$C71&amp;"*",raw!$A$2:$W$98,COLUMN()-2,FALSE)</f>
        <v>0</v>
      </c>
      <c r="H71" s="42">
        <f>VLOOKUP("*"&amp;$C71&amp;"*",raw!$A$2:$W$98,COLUMN()-2,FALSE)</f>
        <v>0</v>
      </c>
      <c r="I71" s="42">
        <f>VLOOKUP("*"&amp;$C71&amp;"*",raw!$A$2:$W$98,COLUMN()-2,FALSE)</f>
        <v>0</v>
      </c>
      <c r="J71" s="42">
        <f>VLOOKUP("*"&amp;$C71&amp;"*",raw!$A$2:$W$98,COLUMN()-2,FALSE)</f>
        <v>0</v>
      </c>
      <c r="K71" s="42">
        <f>VLOOKUP("*"&amp;$C71&amp;"*",raw!$A$2:$W$98,COLUMN()-2,FALSE)</f>
        <v>0</v>
      </c>
      <c r="L71" s="42">
        <f>VLOOKUP("*"&amp;$C71&amp;"*",raw!$A$2:$W$98,COLUMN()-2,FALSE)</f>
        <v>0</v>
      </c>
      <c r="M71" s="42">
        <f>VLOOKUP("*"&amp;$C71&amp;"*",raw!$A$2:$W$98,COLUMN()-2,FALSE)</f>
        <v>0</v>
      </c>
      <c r="N71" s="42">
        <f>VLOOKUP("*"&amp;$C71&amp;"*",raw!$A$2:$W$98,COLUMN()-2,FALSE)</f>
        <v>0</v>
      </c>
      <c r="O71" s="42">
        <f>VLOOKUP("*"&amp;$C71&amp;"*",raw!$A$2:$W$98,COLUMN()-2,FALSE)</f>
        <v>0</v>
      </c>
      <c r="P71" s="42">
        <f>VLOOKUP("*"&amp;$C71&amp;"*",raw!$A$2:$W$98,COLUMN()-2,FALSE)</f>
        <v>0</v>
      </c>
      <c r="Q71" s="42">
        <f>VLOOKUP("*"&amp;$C71&amp;"*",raw!$A$2:$W$98,COLUMN()-2,FALSE)</f>
        <v>0</v>
      </c>
      <c r="R71" s="42">
        <f>VLOOKUP("*"&amp;$C71&amp;"*",raw!$A$2:$W$98,COLUMN()-2,FALSE)</f>
        <v>0</v>
      </c>
      <c r="S71" s="42">
        <f>VLOOKUP("*"&amp;$C71&amp;"*",raw!$A$2:$W$98,COLUMN()-2,FALSE)</f>
        <v>0</v>
      </c>
      <c r="T71" s="42">
        <f>VLOOKUP("*"&amp;$C71&amp;"*",raw!$A$2:$W$98,COLUMN()-2,FALSE)</f>
        <v>0</v>
      </c>
      <c r="U71" s="42">
        <f>VLOOKUP("*"&amp;$C71&amp;"*",raw!$A$2:$W$98,COLUMN()-2,FALSE)</f>
        <v>0</v>
      </c>
      <c r="V71" s="42">
        <f>VLOOKUP("*"&amp;$C71&amp;"*",raw!$A$2:$W$98,COLUMN()-2,FALSE)</f>
        <v>0</v>
      </c>
      <c r="W71" s="42">
        <f>VLOOKUP("*"&amp;$C71&amp;"*",raw!$A$2:$W$98,COLUMN()-2,FALSE)</f>
        <v>0</v>
      </c>
      <c r="X71" s="42">
        <f>VLOOKUP("*"&amp;$C71&amp;"*",raw!$A$2:$W$98,COLUMN()-2,FALSE)</f>
        <v>0</v>
      </c>
      <c r="Y71" s="42">
        <f>VLOOKUP("*"&amp;$C71&amp;"*",raw!$A$2:$W$98,COLUMN()-2,FALSE)</f>
        <v>0</v>
      </c>
    </row>
    <row r="72" spans="1:25" x14ac:dyDescent="0.25">
      <c r="A72" s="3" t="s">
        <v>19</v>
      </c>
      <c r="B72" s="23" t="str">
        <f>MID(C72,SEARCH("(",C72)+1,SEARCH(")",C72)-SEARCH("(",C72)-1)</f>
        <v>4.11</v>
      </c>
      <c r="C72" s="23" t="s">
        <v>19</v>
      </c>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4" t="s">
        <v>37</v>
      </c>
      <c r="B73" s="4" t="str">
        <f t="shared" si="19"/>
        <v xml:space="preserve">4.11.1 </v>
      </c>
      <c r="C73" s="1" t="str">
        <f t="shared" ref="C73" si="21">MID(A73,SEARCH(" - ",A73) + 3,LEN(A73)-SEARCH(" - ",A73))</f>
        <v>Parse and Correlate shall be designed for vertical and horizontal scalability</v>
      </c>
      <c r="D73" s="42">
        <f>VLOOKUP("*"&amp;$C73&amp;"*",raw!$A$2:$W$98,COLUMN()-2,FALSE)</f>
        <v>0</v>
      </c>
      <c r="E73" s="42">
        <f>VLOOKUP("*"&amp;$C73&amp;"*",raw!$A$2:$W$98,COLUMN()-2,FALSE)</f>
        <v>0</v>
      </c>
      <c r="F73" s="42" t="str">
        <f>VLOOKUP("*"&amp;$C73&amp;"*",raw!$A$2:$W$98,COLUMN()-2,FALSE)</f>
        <v>F</v>
      </c>
      <c r="G73" s="42">
        <f>VLOOKUP("*"&amp;$C73&amp;"*",raw!$A$2:$W$98,COLUMN()-2,FALSE)</f>
        <v>0</v>
      </c>
      <c r="H73" s="42">
        <f>VLOOKUP("*"&amp;$C73&amp;"*",raw!$A$2:$W$98,COLUMN()-2,FALSE)</f>
        <v>0</v>
      </c>
      <c r="I73" s="42">
        <f>VLOOKUP("*"&amp;$C73&amp;"*",raw!$A$2:$W$98,COLUMN()-2,FALSE)</f>
        <v>0</v>
      </c>
      <c r="J73" s="42">
        <f>VLOOKUP("*"&amp;$C73&amp;"*",raw!$A$2:$W$98,COLUMN()-2,FALSE)</f>
        <v>0</v>
      </c>
      <c r="K73" s="42">
        <f>VLOOKUP("*"&amp;$C73&amp;"*",raw!$A$2:$W$98,COLUMN()-2,FALSE)</f>
        <v>0</v>
      </c>
      <c r="L73" s="42">
        <f>VLOOKUP("*"&amp;$C73&amp;"*",raw!$A$2:$W$98,COLUMN()-2,FALSE)</f>
        <v>0</v>
      </c>
      <c r="M73" s="42">
        <f>VLOOKUP("*"&amp;$C73&amp;"*",raw!$A$2:$W$98,COLUMN()-2,FALSE)</f>
        <v>0</v>
      </c>
      <c r="N73" s="42">
        <f>VLOOKUP("*"&amp;$C73&amp;"*",raw!$A$2:$W$98,COLUMN()-2,FALSE)</f>
        <v>0</v>
      </c>
      <c r="O73" s="42">
        <f>VLOOKUP("*"&amp;$C73&amp;"*",raw!$A$2:$W$98,COLUMN()-2,FALSE)</f>
        <v>0</v>
      </c>
      <c r="P73" s="42">
        <f>VLOOKUP("*"&amp;$C73&amp;"*",raw!$A$2:$W$98,COLUMN()-2,FALSE)</f>
        <v>0</v>
      </c>
      <c r="Q73" s="42">
        <f>VLOOKUP("*"&amp;$C73&amp;"*",raw!$A$2:$W$98,COLUMN()-2,FALSE)</f>
        <v>0</v>
      </c>
      <c r="R73" s="42">
        <f>VLOOKUP("*"&amp;$C73&amp;"*",raw!$A$2:$W$98,COLUMN()-2,FALSE)</f>
        <v>0</v>
      </c>
      <c r="S73" s="42">
        <f>VLOOKUP("*"&amp;$C73&amp;"*",raw!$A$2:$W$98,COLUMN()-2,FALSE)</f>
        <v>0</v>
      </c>
      <c r="T73" s="42">
        <f>VLOOKUP("*"&amp;$C73&amp;"*",raw!$A$2:$W$98,COLUMN()-2,FALSE)</f>
        <v>0</v>
      </c>
      <c r="U73" s="42">
        <f>VLOOKUP("*"&amp;$C73&amp;"*",raw!$A$2:$W$98,COLUMN()-2,FALSE)</f>
        <v>0</v>
      </c>
      <c r="V73" s="42">
        <f>VLOOKUP("*"&amp;$C73&amp;"*",raw!$A$2:$W$98,COLUMN()-2,FALSE)</f>
        <v>0</v>
      </c>
      <c r="W73" s="42">
        <f>VLOOKUP("*"&amp;$C73&amp;"*",raw!$A$2:$W$98,COLUMN()-2,FALSE)</f>
        <v>0</v>
      </c>
      <c r="X73" s="42">
        <f>VLOOKUP("*"&amp;$C73&amp;"*",raw!$A$2:$W$98,COLUMN()-2,FALSE)</f>
        <v>0</v>
      </c>
      <c r="Y73" s="42">
        <f>VLOOKUP("*"&amp;$C73&amp;"*",raw!$A$2:$W$98,COLUMN()-2,FALSE)</f>
        <v>0</v>
      </c>
    </row>
    <row r="74" spans="1:25" x14ac:dyDescent="0.25">
      <c r="A74" s="4" t="s">
        <v>38</v>
      </c>
      <c r="B74" s="4" t="str">
        <f t="shared" si="19"/>
        <v xml:space="preserve">4.11.2 </v>
      </c>
      <c r="C74" s="1" t="str">
        <f t="shared" ref="C74:C76" si="22">MID(A74,SEARCH(" - ",A74) + 3,LEN(A74)-SEARCH(" - ",A74))</f>
        <v>It should be possible to call the function remotely</v>
      </c>
      <c r="D74" s="42">
        <f>VLOOKUP("*"&amp;$C74&amp;"*",raw!$A$2:$W$98,COLUMN()-2,FALSE)</f>
        <v>0</v>
      </c>
      <c r="E74" s="42">
        <f>VLOOKUP("*"&amp;$C74&amp;"*",raw!$A$2:$W$98,COLUMN()-2,FALSE)</f>
        <v>0</v>
      </c>
      <c r="F74" s="42" t="str">
        <f>VLOOKUP("*"&amp;$C74&amp;"*",raw!$A$2:$W$98,COLUMN()-2,FALSE)</f>
        <v>F</v>
      </c>
      <c r="G74" s="42">
        <f>VLOOKUP("*"&amp;$C74&amp;"*",raw!$A$2:$W$98,COLUMN()-2,FALSE)</f>
        <v>0</v>
      </c>
      <c r="H74" s="42">
        <f>VLOOKUP("*"&amp;$C74&amp;"*",raw!$A$2:$W$98,COLUMN()-2,FALSE)</f>
        <v>0</v>
      </c>
      <c r="I74" s="42">
        <f>VLOOKUP("*"&amp;$C74&amp;"*",raw!$A$2:$W$98,COLUMN()-2,FALSE)</f>
        <v>0</v>
      </c>
      <c r="J74" s="42">
        <f>VLOOKUP("*"&amp;$C74&amp;"*",raw!$A$2:$W$98,COLUMN()-2,FALSE)</f>
        <v>0</v>
      </c>
      <c r="K74" s="42">
        <f>VLOOKUP("*"&amp;$C74&amp;"*",raw!$A$2:$W$98,COLUMN()-2,FALSE)</f>
        <v>0</v>
      </c>
      <c r="L74" s="42">
        <f>VLOOKUP("*"&amp;$C74&amp;"*",raw!$A$2:$W$98,COLUMN()-2,FALSE)</f>
        <v>0</v>
      </c>
      <c r="M74" s="42">
        <f>VLOOKUP("*"&amp;$C74&amp;"*",raw!$A$2:$W$98,COLUMN()-2,FALSE)</f>
        <v>0</v>
      </c>
      <c r="N74" s="42">
        <f>VLOOKUP("*"&amp;$C74&amp;"*",raw!$A$2:$W$98,COLUMN()-2,FALSE)</f>
        <v>0</v>
      </c>
      <c r="O74" s="42">
        <f>VLOOKUP("*"&amp;$C74&amp;"*",raw!$A$2:$W$98,COLUMN()-2,FALSE)</f>
        <v>0</v>
      </c>
      <c r="P74" s="42">
        <f>VLOOKUP("*"&amp;$C74&amp;"*",raw!$A$2:$W$98,COLUMN()-2,FALSE)</f>
        <v>0</v>
      </c>
      <c r="Q74" s="42">
        <f>VLOOKUP("*"&amp;$C74&amp;"*",raw!$A$2:$W$98,COLUMN()-2,FALSE)</f>
        <v>0</v>
      </c>
      <c r="R74" s="42">
        <f>VLOOKUP("*"&amp;$C74&amp;"*",raw!$A$2:$W$98,COLUMN()-2,FALSE)</f>
        <v>0</v>
      </c>
      <c r="S74" s="42">
        <f>VLOOKUP("*"&amp;$C74&amp;"*",raw!$A$2:$W$98,COLUMN()-2,FALSE)</f>
        <v>0</v>
      </c>
      <c r="T74" s="42">
        <f>VLOOKUP("*"&amp;$C74&amp;"*",raw!$A$2:$W$98,COLUMN()-2,FALSE)</f>
        <v>0</v>
      </c>
      <c r="U74" s="42">
        <f>VLOOKUP("*"&amp;$C74&amp;"*",raw!$A$2:$W$98,COLUMN()-2,FALSE)</f>
        <v>0</v>
      </c>
      <c r="V74" s="42">
        <f>VLOOKUP("*"&amp;$C74&amp;"*",raw!$A$2:$W$98,COLUMN()-2,FALSE)</f>
        <v>0</v>
      </c>
      <c r="W74" s="42">
        <f>VLOOKUP("*"&amp;$C74&amp;"*",raw!$A$2:$W$98,COLUMN()-2,FALSE)</f>
        <v>0</v>
      </c>
      <c r="X74" s="42">
        <f>VLOOKUP("*"&amp;$C74&amp;"*",raw!$A$2:$W$98,COLUMN()-2,FALSE)</f>
        <v>0</v>
      </c>
      <c r="Y74" s="42">
        <f>VLOOKUP("*"&amp;$C74&amp;"*",raw!$A$2:$W$98,COLUMN()-2,FALSE)</f>
        <v>0</v>
      </c>
    </row>
    <row r="75" spans="1:25" x14ac:dyDescent="0.25">
      <c r="A75" s="4" t="s">
        <v>39</v>
      </c>
      <c r="B75" s="4" t="str">
        <f t="shared" si="19"/>
        <v xml:space="preserve">4.11.3 </v>
      </c>
      <c r="C75" s="1" t="str">
        <f t="shared" si="22"/>
        <v>The Parse and Correlate function shall be capable of processing 34 transactions per second</v>
      </c>
      <c r="D75" s="42">
        <f>VLOOKUP("*"&amp;$C75&amp;"*",raw!$A$2:$W$98,COLUMN()-2,FALSE)</f>
        <v>0</v>
      </c>
      <c r="E75" s="42">
        <f>VLOOKUP("*"&amp;$C75&amp;"*",raw!$A$2:$W$98,COLUMN()-2,FALSE)</f>
        <v>0</v>
      </c>
      <c r="F75" s="42" t="str">
        <f>VLOOKUP("*"&amp;$C75&amp;"*",raw!$A$2:$W$98,COLUMN()-2,FALSE)</f>
        <v>P</v>
      </c>
      <c r="G75" s="42">
        <f>VLOOKUP("*"&amp;$C75&amp;"*",raw!$A$2:$W$98,COLUMN()-2,FALSE)</f>
        <v>0</v>
      </c>
      <c r="H75" s="42">
        <f>VLOOKUP("*"&amp;$C75&amp;"*",raw!$A$2:$W$98,COLUMN()-2,FALSE)</f>
        <v>0</v>
      </c>
      <c r="I75" s="42">
        <f>VLOOKUP("*"&amp;$C75&amp;"*",raw!$A$2:$W$98,COLUMN()-2,FALSE)</f>
        <v>0</v>
      </c>
      <c r="J75" s="42">
        <f>VLOOKUP("*"&amp;$C75&amp;"*",raw!$A$2:$W$98,COLUMN()-2,FALSE)</f>
        <v>0</v>
      </c>
      <c r="K75" s="42">
        <f>VLOOKUP("*"&amp;$C75&amp;"*",raw!$A$2:$W$98,COLUMN()-2,FALSE)</f>
        <v>0</v>
      </c>
      <c r="L75" s="42">
        <f>VLOOKUP("*"&amp;$C75&amp;"*",raw!$A$2:$W$98,COLUMN()-2,FALSE)</f>
        <v>0</v>
      </c>
      <c r="M75" s="42">
        <f>VLOOKUP("*"&amp;$C75&amp;"*",raw!$A$2:$W$98,COLUMN()-2,FALSE)</f>
        <v>0</v>
      </c>
      <c r="N75" s="42" t="str">
        <f>VLOOKUP("*"&amp;$C75&amp;"*",raw!$A$2:$W$98,COLUMN()-2,FALSE)</f>
        <v>F</v>
      </c>
      <c r="O75" s="42">
        <f>VLOOKUP("*"&amp;$C75&amp;"*",raw!$A$2:$W$98,COLUMN()-2,FALSE)</f>
        <v>0</v>
      </c>
      <c r="P75" s="42">
        <f>VLOOKUP("*"&amp;$C75&amp;"*",raw!$A$2:$W$98,COLUMN()-2,FALSE)</f>
        <v>0</v>
      </c>
      <c r="Q75" s="42">
        <f>VLOOKUP("*"&amp;$C75&amp;"*",raw!$A$2:$W$98,COLUMN()-2,FALSE)</f>
        <v>0</v>
      </c>
      <c r="R75" s="42">
        <f>VLOOKUP("*"&amp;$C75&amp;"*",raw!$A$2:$W$98,COLUMN()-2,FALSE)</f>
        <v>0</v>
      </c>
      <c r="S75" s="42">
        <f>VLOOKUP("*"&amp;$C75&amp;"*",raw!$A$2:$W$98,COLUMN()-2,FALSE)</f>
        <v>0</v>
      </c>
      <c r="T75" s="42">
        <f>VLOOKUP("*"&amp;$C75&amp;"*",raw!$A$2:$W$98,COLUMN()-2,FALSE)</f>
        <v>0</v>
      </c>
      <c r="U75" s="42">
        <f>VLOOKUP("*"&amp;$C75&amp;"*",raw!$A$2:$W$98,COLUMN()-2,FALSE)</f>
        <v>0</v>
      </c>
      <c r="V75" s="42">
        <f>VLOOKUP("*"&amp;$C75&amp;"*",raw!$A$2:$W$98,COLUMN()-2,FALSE)</f>
        <v>0</v>
      </c>
      <c r="W75" s="42">
        <f>VLOOKUP("*"&amp;$C75&amp;"*",raw!$A$2:$W$98,COLUMN()-2,FALSE)</f>
        <v>0</v>
      </c>
      <c r="X75" s="42">
        <f>VLOOKUP("*"&amp;$C75&amp;"*",raw!$A$2:$W$98,COLUMN()-2,FALSE)</f>
        <v>0</v>
      </c>
      <c r="Y75" s="42">
        <f>VLOOKUP("*"&amp;$C75&amp;"*",raw!$A$2:$W$98,COLUMN()-2,FALSE)</f>
        <v>0</v>
      </c>
    </row>
    <row r="76" spans="1:25" ht="26.25" x14ac:dyDescent="0.25">
      <c r="A76" s="4" t="s">
        <v>40</v>
      </c>
      <c r="B76" s="4" t="str">
        <f t="shared" si="19"/>
        <v xml:space="preserve">4.11.4 </v>
      </c>
      <c r="C76" s="1" t="str">
        <f t="shared" si="22"/>
        <v xml:space="preserve"> Concurrent running of multiple instances or processing Parse Service Requests separately from Correlate requests</v>
      </c>
      <c r="D76" s="42">
        <f>VLOOKUP("*"&amp;$C76&amp;"*",raw!$A$2:$W$98,COLUMN()-2,FALSE)</f>
        <v>0</v>
      </c>
      <c r="E76" s="42">
        <f>VLOOKUP("*"&amp;$C76&amp;"*",raw!$A$2:$W$98,COLUMN()-2,FALSE)</f>
        <v>0</v>
      </c>
      <c r="F76" s="42" t="str">
        <f>VLOOKUP("*"&amp;$C76&amp;"*",raw!$A$2:$W$98,COLUMN()-2,FALSE)</f>
        <v>F</v>
      </c>
      <c r="G76" s="42">
        <f>VLOOKUP("*"&amp;$C76&amp;"*",raw!$A$2:$W$98,COLUMN()-2,FALSE)</f>
        <v>0</v>
      </c>
      <c r="H76" s="42">
        <f>VLOOKUP("*"&amp;$C76&amp;"*",raw!$A$2:$W$98,COLUMN()-2,FALSE)</f>
        <v>0</v>
      </c>
      <c r="I76" s="42">
        <f>VLOOKUP("*"&amp;$C76&amp;"*",raw!$A$2:$W$98,COLUMN()-2,FALSE)</f>
        <v>0</v>
      </c>
      <c r="J76" s="42">
        <f>VLOOKUP("*"&amp;$C76&amp;"*",raw!$A$2:$W$98,COLUMN()-2,FALSE)</f>
        <v>0</v>
      </c>
      <c r="K76" s="42">
        <f>VLOOKUP("*"&amp;$C76&amp;"*",raw!$A$2:$W$98,COLUMN()-2,FALSE)</f>
        <v>0</v>
      </c>
      <c r="L76" s="42">
        <f>VLOOKUP("*"&amp;$C76&amp;"*",raw!$A$2:$W$98,COLUMN()-2,FALSE)</f>
        <v>0</v>
      </c>
      <c r="M76" s="42">
        <f>VLOOKUP("*"&amp;$C76&amp;"*",raw!$A$2:$W$98,COLUMN()-2,FALSE)</f>
        <v>0</v>
      </c>
      <c r="N76" s="42">
        <f>VLOOKUP("*"&amp;$C76&amp;"*",raw!$A$2:$W$98,COLUMN()-2,FALSE)</f>
        <v>0</v>
      </c>
      <c r="O76" s="42">
        <f>VLOOKUP("*"&amp;$C76&amp;"*",raw!$A$2:$W$98,COLUMN()-2,FALSE)</f>
        <v>0</v>
      </c>
      <c r="P76" s="42">
        <f>VLOOKUP("*"&amp;$C76&amp;"*",raw!$A$2:$W$98,COLUMN()-2,FALSE)</f>
        <v>0</v>
      </c>
      <c r="Q76" s="42">
        <f>VLOOKUP("*"&amp;$C76&amp;"*",raw!$A$2:$W$98,COLUMN()-2,FALSE)</f>
        <v>0</v>
      </c>
      <c r="R76" s="42">
        <f>VLOOKUP("*"&amp;$C76&amp;"*",raw!$A$2:$W$98,COLUMN()-2,FALSE)</f>
        <v>0</v>
      </c>
      <c r="S76" s="42">
        <f>VLOOKUP("*"&amp;$C76&amp;"*",raw!$A$2:$W$98,COLUMN()-2,FALSE)</f>
        <v>0</v>
      </c>
      <c r="T76" s="42">
        <f>VLOOKUP("*"&amp;$C76&amp;"*",raw!$A$2:$W$98,COLUMN()-2,FALSE)</f>
        <v>0</v>
      </c>
      <c r="U76" s="42">
        <f>VLOOKUP("*"&amp;$C76&amp;"*",raw!$A$2:$W$98,COLUMN()-2,FALSE)</f>
        <v>0</v>
      </c>
      <c r="V76" s="42">
        <f>VLOOKUP("*"&amp;$C76&amp;"*",raw!$A$2:$W$98,COLUMN()-2,FALSE)</f>
        <v>0</v>
      </c>
      <c r="W76" s="42">
        <f>VLOOKUP("*"&amp;$C76&amp;"*",raw!$A$2:$W$98,COLUMN()-2,FALSE)</f>
        <v>0</v>
      </c>
      <c r="X76" s="42">
        <f>VLOOKUP("*"&amp;$C76&amp;"*",raw!$A$2:$W$98,COLUMN()-2,FALSE)</f>
        <v>0</v>
      </c>
      <c r="Y76" s="42">
        <f>VLOOKUP("*"&amp;$C76&amp;"*",raw!$A$2:$W$98,COLUMN()-2,FALSE)</f>
        <v>0</v>
      </c>
    </row>
    <row r="77" spans="1:25" x14ac:dyDescent="0.25">
      <c r="A77" s="3" t="s">
        <v>20</v>
      </c>
      <c r="B77" s="23" t="str">
        <f>MID(C77,SEARCH("(",C77)+1,SEARCH(")",C77)-SEARCH("(",C77)-1)</f>
        <v>4.12</v>
      </c>
      <c r="C77" s="23" t="s">
        <v>20</v>
      </c>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4" t="s">
        <v>41</v>
      </c>
      <c r="B78" s="4" t="str">
        <f t="shared" si="19"/>
        <v xml:space="preserve">4.12.1 </v>
      </c>
      <c r="C78" s="1" t="str">
        <f t="shared" ref="C78" si="23">MID(A78,SEARCH(" - ",A78) + 3,LEN(A78)-SEARCH(" - ",A78))</f>
        <v xml:space="preserve"> Java Programming Language</v>
      </c>
      <c r="D78" s="42">
        <f>VLOOKUP("*"&amp;$C78&amp;"*",raw!$A$2:$W$98,COLUMN()-2,FALSE)</f>
        <v>0</v>
      </c>
      <c r="E78" s="42">
        <f>VLOOKUP("*"&amp;$C78&amp;"*",raw!$A$2:$W$98,COLUMN()-2,FALSE)</f>
        <v>0</v>
      </c>
      <c r="F78" s="42" t="str">
        <f>VLOOKUP("*"&amp;$C78&amp;"*",raw!$A$2:$W$98,COLUMN()-2,FALSE)</f>
        <v>F</v>
      </c>
      <c r="G78" s="42">
        <f>VLOOKUP("*"&amp;$C78&amp;"*",raw!$A$2:$W$98,COLUMN()-2,FALSE)</f>
        <v>0</v>
      </c>
      <c r="H78" s="42">
        <f>VLOOKUP("*"&amp;$C78&amp;"*",raw!$A$2:$W$98,COLUMN()-2,FALSE)</f>
        <v>0</v>
      </c>
      <c r="I78" s="42">
        <f>VLOOKUP("*"&amp;$C78&amp;"*",raw!$A$2:$W$98,COLUMN()-2,FALSE)</f>
        <v>0</v>
      </c>
      <c r="J78" s="42">
        <f>VLOOKUP("*"&amp;$C78&amp;"*",raw!$A$2:$W$98,COLUMN()-2,FALSE)</f>
        <v>0</v>
      </c>
      <c r="K78" s="42">
        <f>VLOOKUP("*"&amp;$C78&amp;"*",raw!$A$2:$W$98,COLUMN()-2,FALSE)</f>
        <v>0</v>
      </c>
      <c r="L78" s="42">
        <f>VLOOKUP("*"&amp;$C78&amp;"*",raw!$A$2:$W$98,COLUMN()-2,FALSE)</f>
        <v>0</v>
      </c>
      <c r="M78" s="42">
        <f>VLOOKUP("*"&amp;$C78&amp;"*",raw!$A$2:$W$98,COLUMN()-2,FALSE)</f>
        <v>0</v>
      </c>
      <c r="N78" s="42">
        <f>VLOOKUP("*"&amp;$C78&amp;"*",raw!$A$2:$W$98,COLUMN()-2,FALSE)</f>
        <v>0</v>
      </c>
      <c r="O78" s="42">
        <f>VLOOKUP("*"&amp;$C78&amp;"*",raw!$A$2:$W$98,COLUMN()-2,FALSE)</f>
        <v>0</v>
      </c>
      <c r="P78" s="42">
        <f>VLOOKUP("*"&amp;$C78&amp;"*",raw!$A$2:$W$98,COLUMN()-2,FALSE)</f>
        <v>0</v>
      </c>
      <c r="Q78" s="42">
        <f>VLOOKUP("*"&amp;$C78&amp;"*",raw!$A$2:$W$98,COLUMN()-2,FALSE)</f>
        <v>0</v>
      </c>
      <c r="R78" s="42">
        <f>VLOOKUP("*"&amp;$C78&amp;"*",raw!$A$2:$W$98,COLUMN()-2,FALSE)</f>
        <v>0</v>
      </c>
      <c r="S78" s="42">
        <f>VLOOKUP("*"&amp;$C78&amp;"*",raw!$A$2:$W$98,COLUMN()-2,FALSE)</f>
        <v>0</v>
      </c>
      <c r="T78" s="42">
        <f>VLOOKUP("*"&amp;$C78&amp;"*",raw!$A$2:$W$98,COLUMN()-2,FALSE)</f>
        <v>0</v>
      </c>
      <c r="U78" s="42">
        <f>VLOOKUP("*"&amp;$C78&amp;"*",raw!$A$2:$W$98,COLUMN()-2,FALSE)</f>
        <v>0</v>
      </c>
      <c r="V78" s="42">
        <f>VLOOKUP("*"&amp;$C78&amp;"*",raw!$A$2:$W$98,COLUMN()-2,FALSE)</f>
        <v>0</v>
      </c>
      <c r="W78" s="42">
        <f>VLOOKUP("*"&amp;$C78&amp;"*",raw!$A$2:$W$98,COLUMN()-2,FALSE)</f>
        <v>0</v>
      </c>
      <c r="X78" s="42">
        <f>VLOOKUP("*"&amp;$C78&amp;"*",raw!$A$2:$W$98,COLUMN()-2,FALSE)</f>
        <v>0</v>
      </c>
      <c r="Y78" s="42">
        <f>VLOOKUP("*"&amp;$C78&amp;"*",raw!$A$2:$W$98,COLUMN()-2,FALSE)</f>
        <v>0</v>
      </c>
    </row>
    <row r="79" spans="1:25" x14ac:dyDescent="0.25">
      <c r="A79" s="4" t="s">
        <v>42</v>
      </c>
      <c r="B79" s="4" t="str">
        <f t="shared" si="19"/>
        <v xml:space="preserve">4.12.2 </v>
      </c>
      <c r="C79" s="1" t="str">
        <f t="shared" ref="C79:C82" si="24">MID(A79,SEARCH(" - ",A79) + 3,LEN(A79)-SEARCH(" - ",A79))</f>
        <v>Any code modules used in the Parse and Correlate function shall be nonproprietary and royalty free</v>
      </c>
      <c r="D79" s="42">
        <f>VLOOKUP("*"&amp;$C79&amp;"*",raw!$A$2:$W$98,COLUMN()-2,FALSE)</f>
        <v>0</v>
      </c>
      <c r="E79" s="42">
        <f>VLOOKUP("*"&amp;$C79&amp;"*",raw!$A$2:$W$98,COLUMN()-2,FALSE)</f>
        <v>0</v>
      </c>
      <c r="F79" s="42" t="str">
        <f>VLOOKUP("*"&amp;$C79&amp;"*",raw!$A$2:$W$98,COLUMN()-2,FALSE)</f>
        <v>F</v>
      </c>
      <c r="G79" s="42">
        <f>VLOOKUP("*"&amp;$C79&amp;"*",raw!$A$2:$W$98,COLUMN()-2,FALSE)</f>
        <v>0</v>
      </c>
      <c r="H79" s="42">
        <f>VLOOKUP("*"&amp;$C79&amp;"*",raw!$A$2:$W$98,COLUMN()-2,FALSE)</f>
        <v>0</v>
      </c>
      <c r="I79" s="42">
        <f>VLOOKUP("*"&amp;$C79&amp;"*",raw!$A$2:$W$98,COLUMN()-2,FALSE)</f>
        <v>0</v>
      </c>
      <c r="J79" s="42">
        <f>VLOOKUP("*"&amp;$C79&amp;"*",raw!$A$2:$W$98,COLUMN()-2,FALSE)</f>
        <v>0</v>
      </c>
      <c r="K79" s="42">
        <f>VLOOKUP("*"&amp;$C79&amp;"*",raw!$A$2:$W$98,COLUMN()-2,FALSE)</f>
        <v>0</v>
      </c>
      <c r="L79" s="42">
        <f>VLOOKUP("*"&amp;$C79&amp;"*",raw!$A$2:$W$98,COLUMN()-2,FALSE)</f>
        <v>0</v>
      </c>
      <c r="M79" s="42">
        <f>VLOOKUP("*"&amp;$C79&amp;"*",raw!$A$2:$W$98,COLUMN()-2,FALSE)</f>
        <v>0</v>
      </c>
      <c r="N79" s="42">
        <f>VLOOKUP("*"&amp;$C79&amp;"*",raw!$A$2:$W$98,COLUMN()-2,FALSE)</f>
        <v>0</v>
      </c>
      <c r="O79" s="42">
        <f>VLOOKUP("*"&amp;$C79&amp;"*",raw!$A$2:$W$98,COLUMN()-2,FALSE)</f>
        <v>0</v>
      </c>
      <c r="P79" s="42">
        <f>VLOOKUP("*"&amp;$C79&amp;"*",raw!$A$2:$W$98,COLUMN()-2,FALSE)</f>
        <v>0</v>
      </c>
      <c r="Q79" s="42">
        <f>VLOOKUP("*"&amp;$C79&amp;"*",raw!$A$2:$W$98,COLUMN()-2,FALSE)</f>
        <v>0</v>
      </c>
      <c r="R79" s="42">
        <f>VLOOKUP("*"&amp;$C79&amp;"*",raw!$A$2:$W$98,COLUMN()-2,FALSE)</f>
        <v>0</v>
      </c>
      <c r="S79" s="42">
        <f>VLOOKUP("*"&amp;$C79&amp;"*",raw!$A$2:$W$98,COLUMN()-2,FALSE)</f>
        <v>0</v>
      </c>
      <c r="T79" s="42">
        <f>VLOOKUP("*"&amp;$C79&amp;"*",raw!$A$2:$W$98,COLUMN()-2,FALSE)</f>
        <v>0</v>
      </c>
      <c r="U79" s="42">
        <f>VLOOKUP("*"&amp;$C79&amp;"*",raw!$A$2:$W$98,COLUMN()-2,FALSE)</f>
        <v>0</v>
      </c>
      <c r="V79" s="42">
        <f>VLOOKUP("*"&amp;$C79&amp;"*",raw!$A$2:$W$98,COLUMN()-2,FALSE)</f>
        <v>0</v>
      </c>
      <c r="W79" s="42">
        <f>VLOOKUP("*"&amp;$C79&amp;"*",raw!$A$2:$W$98,COLUMN()-2,FALSE)</f>
        <v>0</v>
      </c>
      <c r="X79" s="42">
        <f>VLOOKUP("*"&amp;$C79&amp;"*",raw!$A$2:$W$98,COLUMN()-2,FALSE)</f>
        <v>0</v>
      </c>
      <c r="Y79" s="42">
        <f>VLOOKUP("*"&amp;$C79&amp;"*",raw!$A$2:$W$98,COLUMN()-2,FALSE)</f>
        <v>0</v>
      </c>
    </row>
    <row r="80" spans="1:25" x14ac:dyDescent="0.25">
      <c r="A80" s="4" t="s">
        <v>43</v>
      </c>
      <c r="B80" s="4" t="str">
        <f t="shared" si="19"/>
        <v xml:space="preserve">4.12.3 </v>
      </c>
      <c r="C80" s="1" t="str">
        <f t="shared" si="24"/>
        <v>Code Conventions for the Java Programming Language</v>
      </c>
      <c r="D80" s="42">
        <f>VLOOKUP("*"&amp;$C80&amp;"*",raw!$A$2:$W$98,COLUMN()-2,FALSE)</f>
        <v>0</v>
      </c>
      <c r="E80" s="42">
        <f>VLOOKUP("*"&amp;$C80&amp;"*",raw!$A$2:$W$98,COLUMN()-2,FALSE)</f>
        <v>0</v>
      </c>
      <c r="F80" s="42">
        <f>VLOOKUP("*"&amp;$C80&amp;"*",raw!$A$2:$W$98,COLUMN()-2,FALSE)</f>
        <v>0</v>
      </c>
      <c r="G80" s="42">
        <f>VLOOKUP("*"&amp;$C80&amp;"*",raw!$A$2:$W$98,COLUMN()-2,FALSE)</f>
        <v>0</v>
      </c>
      <c r="H80" s="42">
        <f>VLOOKUP("*"&amp;$C80&amp;"*",raw!$A$2:$W$98,COLUMN()-2,FALSE)</f>
        <v>0</v>
      </c>
      <c r="I80" s="42">
        <f>VLOOKUP("*"&amp;$C80&amp;"*",raw!$A$2:$W$98,COLUMN()-2,FALSE)</f>
        <v>0</v>
      </c>
      <c r="J80" s="42">
        <f>VLOOKUP("*"&amp;$C80&amp;"*",raw!$A$2:$W$98,COLUMN()-2,FALSE)</f>
        <v>0</v>
      </c>
      <c r="K80" s="42">
        <f>VLOOKUP("*"&amp;$C80&amp;"*",raw!$A$2:$W$98,COLUMN()-2,FALSE)</f>
        <v>0</v>
      </c>
      <c r="L80" s="42">
        <f>VLOOKUP("*"&amp;$C80&amp;"*",raw!$A$2:$W$98,COLUMN()-2,FALSE)</f>
        <v>0</v>
      </c>
      <c r="M80" s="42">
        <f>VLOOKUP("*"&amp;$C80&amp;"*",raw!$A$2:$W$98,COLUMN()-2,FALSE)</f>
        <v>0</v>
      </c>
      <c r="N80" s="42">
        <f>VLOOKUP("*"&amp;$C80&amp;"*",raw!$A$2:$W$98,COLUMN()-2,FALSE)</f>
        <v>0</v>
      </c>
      <c r="O80" s="42">
        <f>VLOOKUP("*"&amp;$C80&amp;"*",raw!$A$2:$W$98,COLUMN()-2,FALSE)</f>
        <v>0</v>
      </c>
      <c r="P80" s="42">
        <f>VLOOKUP("*"&amp;$C80&amp;"*",raw!$A$2:$W$98,COLUMN()-2,FALSE)</f>
        <v>0</v>
      </c>
      <c r="Q80" s="42">
        <f>VLOOKUP("*"&amp;$C80&amp;"*",raw!$A$2:$W$98,COLUMN()-2,FALSE)</f>
        <v>0</v>
      </c>
      <c r="R80" s="42">
        <f>VLOOKUP("*"&amp;$C80&amp;"*",raw!$A$2:$W$98,COLUMN()-2,FALSE)</f>
        <v>0</v>
      </c>
      <c r="S80" s="42">
        <f>VLOOKUP("*"&amp;$C80&amp;"*",raw!$A$2:$W$98,COLUMN()-2,FALSE)</f>
        <v>0</v>
      </c>
      <c r="T80" s="42">
        <f>VLOOKUP("*"&amp;$C80&amp;"*",raw!$A$2:$W$98,COLUMN()-2,FALSE)</f>
        <v>0</v>
      </c>
      <c r="U80" s="42">
        <f>VLOOKUP("*"&amp;$C80&amp;"*",raw!$A$2:$W$98,COLUMN()-2,FALSE)</f>
        <v>0</v>
      </c>
      <c r="V80" s="42" t="str">
        <f>VLOOKUP("*"&amp;$C80&amp;"*",raw!$A$2:$W$98,COLUMN()-2,FALSE)</f>
        <v>F</v>
      </c>
      <c r="W80" s="42">
        <f>VLOOKUP("*"&amp;$C80&amp;"*",raw!$A$2:$W$98,COLUMN()-2,FALSE)</f>
        <v>0</v>
      </c>
      <c r="X80" s="42">
        <f>VLOOKUP("*"&amp;$C80&amp;"*",raw!$A$2:$W$98,COLUMN()-2,FALSE)</f>
        <v>0</v>
      </c>
      <c r="Y80" s="42">
        <f>VLOOKUP("*"&amp;$C80&amp;"*",raw!$A$2:$W$98,COLUMN()-2,FALSE)</f>
        <v>0</v>
      </c>
    </row>
    <row r="81" spans="1:25" ht="26.25" x14ac:dyDescent="0.25">
      <c r="A81" s="4" t="s">
        <v>44</v>
      </c>
      <c r="B81" s="4" t="str">
        <f t="shared" si="19"/>
        <v xml:space="preserve">4.12.4 </v>
      </c>
      <c r="C81" s="1" t="str">
        <f t="shared" si="24"/>
        <v>Executable versions of Parse and Correlate engineered in a manner that does not impact existing Java programmes</v>
      </c>
      <c r="D81" s="42">
        <f>VLOOKUP("*"&amp;$C81&amp;"*",raw!$A$2:$W$98,COLUMN()-2,FALSE)</f>
        <v>0</v>
      </c>
      <c r="E81" s="42">
        <f>VLOOKUP("*"&amp;$C81&amp;"*",raw!$A$2:$W$98,COLUMN()-2,FALSE)</f>
        <v>0</v>
      </c>
      <c r="F81" s="42" t="str">
        <f>VLOOKUP("*"&amp;$C81&amp;"*",raw!$A$2:$W$98,COLUMN()-2,FALSE)</f>
        <v>P</v>
      </c>
      <c r="G81" s="42">
        <f>VLOOKUP("*"&amp;$C81&amp;"*",raw!$A$2:$W$98,COLUMN()-2,FALSE)</f>
        <v>0</v>
      </c>
      <c r="H81" s="42">
        <f>VLOOKUP("*"&amp;$C81&amp;"*",raw!$A$2:$W$98,COLUMN()-2,FALSE)</f>
        <v>0</v>
      </c>
      <c r="I81" s="42">
        <f>VLOOKUP("*"&amp;$C81&amp;"*",raw!$A$2:$W$98,COLUMN()-2,FALSE)</f>
        <v>0</v>
      </c>
      <c r="J81" s="42">
        <f>VLOOKUP("*"&amp;$C81&amp;"*",raw!$A$2:$W$98,COLUMN()-2,FALSE)</f>
        <v>0</v>
      </c>
      <c r="K81" s="42">
        <f>VLOOKUP("*"&amp;$C81&amp;"*",raw!$A$2:$W$98,COLUMN()-2,FALSE)</f>
        <v>0</v>
      </c>
      <c r="L81" s="42">
        <f>VLOOKUP("*"&amp;$C81&amp;"*",raw!$A$2:$W$98,COLUMN()-2,FALSE)</f>
        <v>0</v>
      </c>
      <c r="M81" s="42">
        <f>VLOOKUP("*"&amp;$C81&amp;"*",raw!$A$2:$W$98,COLUMN()-2,FALSE)</f>
        <v>0</v>
      </c>
      <c r="N81" s="42">
        <f>VLOOKUP("*"&amp;$C81&amp;"*",raw!$A$2:$W$98,COLUMN()-2,FALSE)</f>
        <v>0</v>
      </c>
      <c r="O81" s="42">
        <f>VLOOKUP("*"&amp;$C81&amp;"*",raw!$A$2:$W$98,COLUMN()-2,FALSE)</f>
        <v>0</v>
      </c>
      <c r="P81" s="42" t="str">
        <f>VLOOKUP("*"&amp;$C81&amp;"*",raw!$A$2:$W$98,COLUMN()-2,FALSE)</f>
        <v>P</v>
      </c>
      <c r="Q81" s="42">
        <f>VLOOKUP("*"&amp;$C81&amp;"*",raw!$A$2:$W$98,COLUMN()-2,FALSE)</f>
        <v>0</v>
      </c>
      <c r="R81" s="42">
        <f>VLOOKUP("*"&amp;$C81&amp;"*",raw!$A$2:$W$98,COLUMN()-2,FALSE)</f>
        <v>0</v>
      </c>
      <c r="S81" s="42">
        <f>VLOOKUP("*"&amp;$C81&amp;"*",raw!$A$2:$W$98,COLUMN()-2,FALSE)</f>
        <v>0</v>
      </c>
      <c r="T81" s="42">
        <f>VLOOKUP("*"&amp;$C81&amp;"*",raw!$A$2:$W$98,COLUMN()-2,FALSE)</f>
        <v>0</v>
      </c>
      <c r="U81" s="42">
        <f>VLOOKUP("*"&amp;$C81&amp;"*",raw!$A$2:$W$98,COLUMN()-2,FALSE)</f>
        <v>0</v>
      </c>
      <c r="V81" s="42">
        <f>VLOOKUP("*"&amp;$C81&amp;"*",raw!$A$2:$W$98,COLUMN()-2,FALSE)</f>
        <v>0</v>
      </c>
      <c r="W81" s="42">
        <f>VLOOKUP("*"&amp;$C81&amp;"*",raw!$A$2:$W$98,COLUMN()-2,FALSE)</f>
        <v>0</v>
      </c>
      <c r="X81" s="42">
        <f>VLOOKUP("*"&amp;$C81&amp;"*",raw!$A$2:$W$98,COLUMN()-2,FALSE)</f>
        <v>0</v>
      </c>
      <c r="Y81" s="42">
        <f>VLOOKUP("*"&amp;$C81&amp;"*",raw!$A$2:$W$98,COLUMN()-2,FALSE)</f>
        <v>0</v>
      </c>
    </row>
    <row r="82" spans="1:25" x14ac:dyDescent="0.25">
      <c r="A82" s="4" t="s">
        <v>45</v>
      </c>
      <c r="B82" s="4" t="str">
        <f t="shared" si="19"/>
        <v xml:space="preserve">4.12.5 </v>
      </c>
      <c r="C82" s="1" t="str">
        <f t="shared" si="24"/>
        <v>Parse and Correlate shall be designed for use in distributed architectures</v>
      </c>
      <c r="D82" s="42">
        <f>VLOOKUP("*"&amp;$C82&amp;"*",raw!$A$2:$W$98,COLUMN()-2,FALSE)</f>
        <v>0</v>
      </c>
      <c r="E82" s="42">
        <f>VLOOKUP("*"&amp;$C82&amp;"*",raw!$A$2:$W$98,COLUMN()-2,FALSE)</f>
        <v>0</v>
      </c>
      <c r="F82" s="42" t="str">
        <f>VLOOKUP("*"&amp;$C82&amp;"*",raw!$A$2:$W$98,COLUMN()-2,FALSE)</f>
        <v>F</v>
      </c>
      <c r="G82" s="42">
        <f>VLOOKUP("*"&amp;$C82&amp;"*",raw!$A$2:$W$98,COLUMN()-2,FALSE)</f>
        <v>0</v>
      </c>
      <c r="H82" s="42">
        <f>VLOOKUP("*"&amp;$C82&amp;"*",raw!$A$2:$W$98,COLUMN()-2,FALSE)</f>
        <v>0</v>
      </c>
      <c r="I82" s="42">
        <f>VLOOKUP("*"&amp;$C82&amp;"*",raw!$A$2:$W$98,COLUMN()-2,FALSE)</f>
        <v>0</v>
      </c>
      <c r="J82" s="42">
        <f>VLOOKUP("*"&amp;$C82&amp;"*",raw!$A$2:$W$98,COLUMN()-2,FALSE)</f>
        <v>0</v>
      </c>
      <c r="K82" s="42">
        <f>VLOOKUP("*"&amp;$C82&amp;"*",raw!$A$2:$W$98,COLUMN()-2,FALSE)</f>
        <v>0</v>
      </c>
      <c r="L82" s="42">
        <f>VLOOKUP("*"&amp;$C82&amp;"*",raw!$A$2:$W$98,COLUMN()-2,FALSE)</f>
        <v>0</v>
      </c>
      <c r="M82" s="42">
        <f>VLOOKUP("*"&amp;$C82&amp;"*",raw!$A$2:$W$98,COLUMN()-2,FALSE)</f>
        <v>0</v>
      </c>
      <c r="N82" s="42">
        <f>VLOOKUP("*"&amp;$C82&amp;"*",raw!$A$2:$W$98,COLUMN()-2,FALSE)</f>
        <v>0</v>
      </c>
      <c r="O82" s="42">
        <f>VLOOKUP("*"&amp;$C82&amp;"*",raw!$A$2:$W$98,COLUMN()-2,FALSE)</f>
        <v>0</v>
      </c>
      <c r="P82" s="42">
        <f>VLOOKUP("*"&amp;$C82&amp;"*",raw!$A$2:$W$98,COLUMN()-2,FALSE)</f>
        <v>0</v>
      </c>
      <c r="Q82" s="42">
        <f>VLOOKUP("*"&amp;$C82&amp;"*",raw!$A$2:$W$98,COLUMN()-2,FALSE)</f>
        <v>0</v>
      </c>
      <c r="R82" s="42">
        <f>VLOOKUP("*"&amp;$C82&amp;"*",raw!$A$2:$W$98,COLUMN()-2,FALSE)</f>
        <v>0</v>
      </c>
      <c r="S82" s="42">
        <f>VLOOKUP("*"&amp;$C82&amp;"*",raw!$A$2:$W$98,COLUMN()-2,FALSE)</f>
        <v>0</v>
      </c>
      <c r="T82" s="42">
        <f>VLOOKUP("*"&amp;$C82&amp;"*",raw!$A$2:$W$98,COLUMN()-2,FALSE)</f>
        <v>0</v>
      </c>
      <c r="U82" s="42">
        <f>VLOOKUP("*"&amp;$C82&amp;"*",raw!$A$2:$W$98,COLUMN()-2,FALSE)</f>
        <v>0</v>
      </c>
      <c r="V82" s="42">
        <f>VLOOKUP("*"&amp;$C82&amp;"*",raw!$A$2:$W$98,COLUMN()-2,FALSE)</f>
        <v>0</v>
      </c>
      <c r="W82" s="42">
        <f>VLOOKUP("*"&amp;$C82&amp;"*",raw!$A$2:$W$98,COLUMN()-2,FALSE)</f>
        <v>0</v>
      </c>
      <c r="X82" s="42">
        <f>VLOOKUP("*"&amp;$C82&amp;"*",raw!$A$2:$W$98,COLUMN()-2,FALSE)</f>
        <v>0</v>
      </c>
      <c r="Y82" s="42">
        <f>VLOOKUP("*"&amp;$C82&amp;"*",raw!$A$2:$W$98,COLUMN()-2,FALSE)</f>
        <v>0</v>
      </c>
    </row>
    <row r="83" spans="1:25" x14ac:dyDescent="0.25">
      <c r="A83" s="3" t="s">
        <v>21</v>
      </c>
      <c r="B83" s="23" t="str">
        <f>MID(C83,SEARCH("(",C83)+1,SEARCH(")",C83)-SEARCH("(",C83)-1)</f>
        <v>4.13</v>
      </c>
      <c r="C83" s="23" t="s">
        <v>21</v>
      </c>
      <c r="D83" s="23"/>
      <c r="E83" s="23"/>
      <c r="F83" s="23"/>
      <c r="G83" s="23"/>
      <c r="H83" s="23"/>
      <c r="I83" s="23"/>
      <c r="J83" s="23"/>
      <c r="K83" s="23"/>
      <c r="L83" s="23"/>
      <c r="M83" s="23"/>
      <c r="N83" s="23"/>
      <c r="O83" s="23"/>
      <c r="P83" s="23"/>
      <c r="Q83" s="23"/>
      <c r="R83" s="23"/>
      <c r="S83" s="23"/>
      <c r="T83" s="23"/>
      <c r="U83" s="23"/>
      <c r="V83" s="23"/>
      <c r="W83" s="23"/>
      <c r="X83" s="23"/>
      <c r="Y83" s="23"/>
    </row>
    <row r="84" spans="1:25" ht="26.25" x14ac:dyDescent="0.25">
      <c r="A84" s="4" t="s">
        <v>46</v>
      </c>
      <c r="B84" s="4" t="str">
        <f t="shared" si="19"/>
        <v xml:space="preserve">4.13.1 </v>
      </c>
      <c r="C84" s="1" t="str">
        <f t="shared" ref="C84" si="25">MID(A84,SEARCH(" - ",A84) + 3,LEN(A84)-SEARCH(" - ",A84))</f>
        <v>The Contractor shall describe its requirements, design and development Methodology(s) and seek approval from the DCC</v>
      </c>
      <c r="D84" s="42">
        <f>VLOOKUP("*"&amp;$C84&amp;"*",raw!$A$2:$W$98,COLUMN()-2,FALSE)</f>
        <v>0</v>
      </c>
      <c r="E84" s="42">
        <f>VLOOKUP("*"&amp;$C84&amp;"*",raw!$A$2:$W$98,COLUMN()-2,FALSE)</f>
        <v>0</v>
      </c>
      <c r="F84" s="42">
        <f>VLOOKUP("*"&amp;$C84&amp;"*",raw!$A$2:$W$98,COLUMN()-2,FALSE)</f>
        <v>0</v>
      </c>
      <c r="G84" s="42">
        <f>VLOOKUP("*"&amp;$C84&amp;"*",raw!$A$2:$W$98,COLUMN()-2,FALSE)</f>
        <v>0</v>
      </c>
      <c r="H84" s="42" t="str">
        <f>VLOOKUP("*"&amp;$C84&amp;"*",raw!$A$2:$W$98,COLUMN()-2,FALSE)</f>
        <v>P</v>
      </c>
      <c r="I84" s="42">
        <f>VLOOKUP("*"&amp;$C84&amp;"*",raw!$A$2:$W$98,COLUMN()-2,FALSE)</f>
        <v>0</v>
      </c>
      <c r="J84" s="42">
        <f>VLOOKUP("*"&amp;$C84&amp;"*",raw!$A$2:$W$98,COLUMN()-2,FALSE)</f>
        <v>0</v>
      </c>
      <c r="K84" s="42">
        <f>VLOOKUP("*"&amp;$C84&amp;"*",raw!$A$2:$W$98,COLUMN()-2,FALSE)</f>
        <v>0</v>
      </c>
      <c r="L84" s="42">
        <f>VLOOKUP("*"&amp;$C84&amp;"*",raw!$A$2:$W$98,COLUMN()-2,FALSE)</f>
        <v>0</v>
      </c>
      <c r="M84" s="42">
        <f>VLOOKUP("*"&amp;$C84&amp;"*",raw!$A$2:$W$98,COLUMN()-2,FALSE)</f>
        <v>0</v>
      </c>
      <c r="N84" s="42">
        <f>VLOOKUP("*"&amp;$C84&amp;"*",raw!$A$2:$W$98,COLUMN()-2,FALSE)</f>
        <v>0</v>
      </c>
      <c r="O84" s="42">
        <f>VLOOKUP("*"&amp;$C84&amp;"*",raw!$A$2:$W$98,COLUMN()-2,FALSE)</f>
        <v>0</v>
      </c>
      <c r="P84" s="42">
        <f>VLOOKUP("*"&amp;$C84&amp;"*",raw!$A$2:$W$98,COLUMN()-2,FALSE)</f>
        <v>0</v>
      </c>
      <c r="Q84" s="42">
        <f>VLOOKUP("*"&amp;$C84&amp;"*",raw!$A$2:$W$98,COLUMN()-2,FALSE)</f>
        <v>0</v>
      </c>
      <c r="R84" s="42">
        <f>VLOOKUP("*"&amp;$C84&amp;"*",raw!$A$2:$W$98,COLUMN()-2,FALSE)</f>
        <v>0</v>
      </c>
      <c r="S84" s="42">
        <f>VLOOKUP("*"&amp;$C84&amp;"*",raw!$A$2:$W$98,COLUMN()-2,FALSE)</f>
        <v>0</v>
      </c>
      <c r="T84" s="42" t="str">
        <f>VLOOKUP("*"&amp;$C84&amp;"*",raw!$A$2:$W$98,COLUMN()-2,FALSE)</f>
        <v>F</v>
      </c>
      <c r="U84" s="42">
        <f>VLOOKUP("*"&amp;$C84&amp;"*",raw!$A$2:$W$98,COLUMN()-2,FALSE)</f>
        <v>0</v>
      </c>
      <c r="V84" s="42">
        <f>VLOOKUP("*"&amp;$C84&amp;"*",raw!$A$2:$W$98,COLUMN()-2,FALSE)</f>
        <v>0</v>
      </c>
      <c r="W84" s="42">
        <f>VLOOKUP("*"&amp;$C84&amp;"*",raw!$A$2:$W$98,COLUMN()-2,FALSE)</f>
        <v>0</v>
      </c>
      <c r="X84" s="42">
        <f>VLOOKUP("*"&amp;$C84&amp;"*",raw!$A$2:$W$98,COLUMN()-2,FALSE)</f>
        <v>0</v>
      </c>
      <c r="Y84" s="42">
        <f>VLOOKUP("*"&amp;$C84&amp;"*",raw!$A$2:$W$98,COLUMN()-2,FALSE)</f>
        <v>0</v>
      </c>
    </row>
    <row r="85" spans="1:25" x14ac:dyDescent="0.25">
      <c r="A85" s="3" t="s">
        <v>22</v>
      </c>
      <c r="B85" s="23" t="str">
        <f>MID(C85,SEARCH("(",C85)+1,SEARCH(")",C85)-SEARCH("(",C85)-1)</f>
        <v>4.14</v>
      </c>
      <c r="C85" s="23" t="s">
        <v>22</v>
      </c>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4" t="s">
        <v>47</v>
      </c>
      <c r="B86" s="4" t="str">
        <f t="shared" si="19"/>
        <v xml:space="preserve">4.14.1 </v>
      </c>
      <c r="C86" s="1" t="str">
        <f t="shared" ref="C86" si="26">MID(A86,SEARCH(" - ",A86) + 3,LEN(A86)-SEARCH(" - ",A86))</f>
        <v>The Contractor shall collaborate with DCC's tests of P&amp;C and ensure pre-testing</v>
      </c>
      <c r="D86" s="42">
        <f>VLOOKUP("*"&amp;$C86&amp;"*",raw!$A$2:$W$98,COLUMN()-2,FALSE)</f>
        <v>0</v>
      </c>
      <c r="E86" s="42">
        <f>VLOOKUP("*"&amp;$C86&amp;"*",raw!$A$2:$W$98,COLUMN()-2,FALSE)</f>
        <v>0</v>
      </c>
      <c r="F86" s="42">
        <f>VLOOKUP("*"&amp;$C86&amp;"*",raw!$A$2:$W$98,COLUMN()-2,FALSE)</f>
        <v>0</v>
      </c>
      <c r="G86" s="42">
        <f>VLOOKUP("*"&amp;$C86&amp;"*",raw!$A$2:$W$98,COLUMN()-2,FALSE)</f>
        <v>0</v>
      </c>
      <c r="H86" s="42" t="str">
        <f>VLOOKUP("*"&amp;$C86&amp;"*",raw!$A$2:$W$98,COLUMN()-2,FALSE)</f>
        <v>F</v>
      </c>
      <c r="I86" s="42">
        <f>VLOOKUP("*"&amp;$C86&amp;"*",raw!$A$2:$W$98,COLUMN()-2,FALSE)</f>
        <v>0</v>
      </c>
      <c r="J86" s="42">
        <f>VLOOKUP("*"&amp;$C86&amp;"*",raw!$A$2:$W$98,COLUMN()-2,FALSE)</f>
        <v>0</v>
      </c>
      <c r="K86" s="42">
        <f>VLOOKUP("*"&amp;$C86&amp;"*",raw!$A$2:$W$98,COLUMN()-2,FALSE)</f>
        <v>0</v>
      </c>
      <c r="L86" s="42">
        <f>VLOOKUP("*"&amp;$C86&amp;"*",raw!$A$2:$W$98,COLUMN()-2,FALSE)</f>
        <v>0</v>
      </c>
      <c r="M86" s="42">
        <f>VLOOKUP("*"&amp;$C86&amp;"*",raw!$A$2:$W$98,COLUMN()-2,FALSE)</f>
        <v>0</v>
      </c>
      <c r="N86" s="42">
        <f>VLOOKUP("*"&amp;$C86&amp;"*",raw!$A$2:$W$98,COLUMN()-2,FALSE)</f>
        <v>0</v>
      </c>
      <c r="O86" s="42">
        <f>VLOOKUP("*"&amp;$C86&amp;"*",raw!$A$2:$W$98,COLUMN()-2,FALSE)</f>
        <v>0</v>
      </c>
      <c r="P86" s="42">
        <f>VLOOKUP("*"&amp;$C86&amp;"*",raw!$A$2:$W$98,COLUMN()-2,FALSE)</f>
        <v>0</v>
      </c>
      <c r="Q86" s="42">
        <f>VLOOKUP("*"&amp;$C86&amp;"*",raw!$A$2:$W$98,COLUMN()-2,FALSE)</f>
        <v>0</v>
      </c>
      <c r="R86" s="42">
        <f>VLOOKUP("*"&amp;$C86&amp;"*",raw!$A$2:$W$98,COLUMN()-2,FALSE)</f>
        <v>0</v>
      </c>
      <c r="S86" s="42">
        <f>VLOOKUP("*"&amp;$C86&amp;"*",raw!$A$2:$W$98,COLUMN()-2,FALSE)</f>
        <v>0</v>
      </c>
      <c r="T86" s="42">
        <f>VLOOKUP("*"&amp;$C86&amp;"*",raw!$A$2:$W$98,COLUMN()-2,FALSE)</f>
        <v>0</v>
      </c>
      <c r="U86" s="42">
        <f>VLOOKUP("*"&amp;$C86&amp;"*",raw!$A$2:$W$98,COLUMN()-2,FALSE)</f>
        <v>0</v>
      </c>
      <c r="V86" s="42">
        <f>VLOOKUP("*"&amp;$C86&amp;"*",raw!$A$2:$W$98,COLUMN()-2,FALSE)</f>
        <v>0</v>
      </c>
      <c r="W86" s="42">
        <f>VLOOKUP("*"&amp;$C86&amp;"*",raw!$A$2:$W$98,COLUMN()-2,FALSE)</f>
        <v>0</v>
      </c>
      <c r="X86" s="42">
        <f>VLOOKUP("*"&amp;$C86&amp;"*",raw!$A$2:$W$98,COLUMN()-2,FALSE)</f>
        <v>0</v>
      </c>
      <c r="Y86" s="42">
        <f>VLOOKUP("*"&amp;$C86&amp;"*",raw!$A$2:$W$98,COLUMN()-2,FALSE)</f>
        <v>0</v>
      </c>
    </row>
    <row r="87" spans="1:25" x14ac:dyDescent="0.25">
      <c r="A87" s="4" t="s">
        <v>48</v>
      </c>
      <c r="B87" s="4" t="str">
        <f t="shared" si="19"/>
        <v xml:space="preserve">4.14.10 </v>
      </c>
      <c r="C87" s="1" t="str">
        <f t="shared" ref="C87:C101" si="27">MID(A87,SEARCH(" - ",A87) + 3,LEN(A87)-SEARCH(" - ",A87))</f>
        <v>Witness Testing for DCC Test Assurance purposes is carried out during a Factory Acceptance Test (FAT) stage</v>
      </c>
      <c r="D87" s="42">
        <f>VLOOKUP("*"&amp;$C87&amp;"*",raw!$A$2:$W$98,COLUMN()-2,FALSE)</f>
        <v>0</v>
      </c>
      <c r="E87" s="42">
        <f>VLOOKUP("*"&amp;$C87&amp;"*",raw!$A$2:$W$98,COLUMN()-2,FALSE)</f>
        <v>0</v>
      </c>
      <c r="F87" s="42">
        <f>VLOOKUP("*"&amp;$C87&amp;"*",raw!$A$2:$W$98,COLUMN()-2,FALSE)</f>
        <v>0</v>
      </c>
      <c r="G87" s="42">
        <f>VLOOKUP("*"&amp;$C87&amp;"*",raw!$A$2:$W$98,COLUMN()-2,FALSE)</f>
        <v>0</v>
      </c>
      <c r="H87" s="42" t="str">
        <f>VLOOKUP("*"&amp;$C87&amp;"*",raw!$A$2:$W$98,COLUMN()-2,FALSE)</f>
        <v>F</v>
      </c>
      <c r="I87" s="42">
        <f>VLOOKUP("*"&amp;$C87&amp;"*",raw!$A$2:$W$98,COLUMN()-2,FALSE)</f>
        <v>0</v>
      </c>
      <c r="J87" s="42">
        <f>VLOOKUP("*"&amp;$C87&amp;"*",raw!$A$2:$W$98,COLUMN()-2,FALSE)</f>
        <v>0</v>
      </c>
      <c r="K87" s="42">
        <f>VLOOKUP("*"&amp;$C87&amp;"*",raw!$A$2:$W$98,COLUMN()-2,FALSE)</f>
        <v>0</v>
      </c>
      <c r="L87" s="42">
        <f>VLOOKUP("*"&amp;$C87&amp;"*",raw!$A$2:$W$98,COLUMN()-2,FALSE)</f>
        <v>0</v>
      </c>
      <c r="M87" s="42">
        <f>VLOOKUP("*"&amp;$C87&amp;"*",raw!$A$2:$W$98,COLUMN()-2,FALSE)</f>
        <v>0</v>
      </c>
      <c r="N87" s="42">
        <f>VLOOKUP("*"&amp;$C87&amp;"*",raw!$A$2:$W$98,COLUMN()-2,FALSE)</f>
        <v>0</v>
      </c>
      <c r="O87" s="42">
        <f>VLOOKUP("*"&amp;$C87&amp;"*",raw!$A$2:$W$98,COLUMN()-2,FALSE)</f>
        <v>0</v>
      </c>
      <c r="P87" s="42">
        <f>VLOOKUP("*"&amp;$C87&amp;"*",raw!$A$2:$W$98,COLUMN()-2,FALSE)</f>
        <v>0</v>
      </c>
      <c r="Q87" s="42">
        <f>VLOOKUP("*"&amp;$C87&amp;"*",raw!$A$2:$W$98,COLUMN()-2,FALSE)</f>
        <v>0</v>
      </c>
      <c r="R87" s="42">
        <f>VLOOKUP("*"&amp;$C87&amp;"*",raw!$A$2:$W$98,COLUMN()-2,FALSE)</f>
        <v>0</v>
      </c>
      <c r="S87" s="42">
        <f>VLOOKUP("*"&amp;$C87&amp;"*",raw!$A$2:$W$98,COLUMN()-2,FALSE)</f>
        <v>0</v>
      </c>
      <c r="T87" s="42">
        <f>VLOOKUP("*"&amp;$C87&amp;"*",raw!$A$2:$W$98,COLUMN()-2,FALSE)</f>
        <v>0</v>
      </c>
      <c r="U87" s="42">
        <f>VLOOKUP("*"&amp;$C87&amp;"*",raw!$A$2:$W$98,COLUMN()-2,FALSE)</f>
        <v>0</v>
      </c>
      <c r="V87" s="42">
        <f>VLOOKUP("*"&amp;$C87&amp;"*",raw!$A$2:$W$98,COLUMN()-2,FALSE)</f>
        <v>0</v>
      </c>
      <c r="W87" s="42">
        <f>VLOOKUP("*"&amp;$C87&amp;"*",raw!$A$2:$W$98,COLUMN()-2,FALSE)</f>
        <v>0</v>
      </c>
      <c r="X87" s="42">
        <f>VLOOKUP("*"&amp;$C87&amp;"*",raw!$A$2:$W$98,COLUMN()-2,FALSE)</f>
        <v>0</v>
      </c>
      <c r="Y87" s="42">
        <f>VLOOKUP("*"&amp;$C87&amp;"*",raw!$A$2:$W$98,COLUMN()-2,FALSE)</f>
        <v>0</v>
      </c>
    </row>
    <row r="88" spans="1:25" x14ac:dyDescent="0.25">
      <c r="A88" s="4" t="s">
        <v>49</v>
      </c>
      <c r="B88" s="4" t="str">
        <f t="shared" si="19"/>
        <v xml:space="preserve">4.14.11 </v>
      </c>
      <c r="C88" s="1" t="str">
        <f t="shared" si="27"/>
        <v>The Contractor must provide the facility for the DCC test team to be able to witness a sample of tests</v>
      </c>
      <c r="D88" s="42">
        <f>VLOOKUP("*"&amp;$C88&amp;"*",raw!$A$2:$W$98,COLUMN()-2,FALSE)</f>
        <v>0</v>
      </c>
      <c r="E88" s="42">
        <f>VLOOKUP("*"&amp;$C88&amp;"*",raw!$A$2:$W$98,COLUMN()-2,FALSE)</f>
        <v>0</v>
      </c>
      <c r="F88" s="42">
        <f>VLOOKUP("*"&amp;$C88&amp;"*",raw!$A$2:$W$98,COLUMN()-2,FALSE)</f>
        <v>0</v>
      </c>
      <c r="G88" s="42">
        <f>VLOOKUP("*"&amp;$C88&amp;"*",raw!$A$2:$W$98,COLUMN()-2,FALSE)</f>
        <v>0</v>
      </c>
      <c r="H88" s="42" t="str">
        <f>VLOOKUP("*"&amp;$C88&amp;"*",raw!$A$2:$W$98,COLUMN()-2,FALSE)</f>
        <v>F</v>
      </c>
      <c r="I88" s="42">
        <f>VLOOKUP("*"&amp;$C88&amp;"*",raw!$A$2:$W$98,COLUMN()-2,FALSE)</f>
        <v>0</v>
      </c>
      <c r="J88" s="42">
        <f>VLOOKUP("*"&amp;$C88&amp;"*",raw!$A$2:$W$98,COLUMN()-2,FALSE)</f>
        <v>0</v>
      </c>
      <c r="K88" s="42">
        <f>VLOOKUP("*"&amp;$C88&amp;"*",raw!$A$2:$W$98,COLUMN()-2,FALSE)</f>
        <v>0</v>
      </c>
      <c r="L88" s="42">
        <f>VLOOKUP("*"&amp;$C88&amp;"*",raw!$A$2:$W$98,COLUMN()-2,FALSE)</f>
        <v>0</v>
      </c>
      <c r="M88" s="42">
        <f>VLOOKUP("*"&amp;$C88&amp;"*",raw!$A$2:$W$98,COLUMN()-2,FALSE)</f>
        <v>0</v>
      </c>
      <c r="N88" s="42">
        <f>VLOOKUP("*"&amp;$C88&amp;"*",raw!$A$2:$W$98,COLUMN()-2,FALSE)</f>
        <v>0</v>
      </c>
      <c r="O88" s="42">
        <f>VLOOKUP("*"&amp;$C88&amp;"*",raw!$A$2:$W$98,COLUMN()-2,FALSE)</f>
        <v>0</v>
      </c>
      <c r="P88" s="42">
        <f>VLOOKUP("*"&amp;$C88&amp;"*",raw!$A$2:$W$98,COLUMN()-2,FALSE)</f>
        <v>0</v>
      </c>
      <c r="Q88" s="42">
        <f>VLOOKUP("*"&amp;$C88&amp;"*",raw!$A$2:$W$98,COLUMN()-2,FALSE)</f>
        <v>0</v>
      </c>
      <c r="R88" s="42">
        <f>VLOOKUP("*"&amp;$C88&amp;"*",raw!$A$2:$W$98,COLUMN()-2,FALSE)</f>
        <v>0</v>
      </c>
      <c r="S88" s="42">
        <f>VLOOKUP("*"&amp;$C88&amp;"*",raw!$A$2:$W$98,COLUMN()-2,FALSE)</f>
        <v>0</v>
      </c>
      <c r="T88" s="42">
        <f>VLOOKUP("*"&amp;$C88&amp;"*",raw!$A$2:$W$98,COLUMN()-2,FALSE)</f>
        <v>0</v>
      </c>
      <c r="U88" s="42">
        <f>VLOOKUP("*"&amp;$C88&amp;"*",raw!$A$2:$W$98,COLUMN()-2,FALSE)</f>
        <v>0</v>
      </c>
      <c r="V88" s="42">
        <f>VLOOKUP("*"&amp;$C88&amp;"*",raw!$A$2:$W$98,COLUMN()-2,FALSE)</f>
        <v>0</v>
      </c>
      <c r="W88" s="42">
        <f>VLOOKUP("*"&amp;$C88&amp;"*",raw!$A$2:$W$98,COLUMN()-2,FALSE)</f>
        <v>0</v>
      </c>
      <c r="X88" s="42">
        <f>VLOOKUP("*"&amp;$C88&amp;"*",raw!$A$2:$W$98,COLUMN()-2,FALSE)</f>
        <v>0</v>
      </c>
      <c r="Y88" s="42">
        <f>VLOOKUP("*"&amp;$C88&amp;"*",raw!$A$2:$W$98,COLUMN()-2,FALSE)</f>
        <v>0</v>
      </c>
    </row>
    <row r="89" spans="1:25" x14ac:dyDescent="0.25">
      <c r="A89" s="4" t="s">
        <v>50</v>
      </c>
      <c r="B89" s="4" t="str">
        <f t="shared" si="19"/>
        <v xml:space="preserve">4.14.12 </v>
      </c>
      <c r="C89" s="1" t="str">
        <f t="shared" si="27"/>
        <v>The Contractor must demonstrate  how many test cycles will be required for predicted resolution of defects</v>
      </c>
      <c r="D89" s="42">
        <f>VLOOKUP("*"&amp;$C89&amp;"*",raw!$A$2:$W$98,COLUMN()-2,FALSE)</f>
        <v>0</v>
      </c>
      <c r="E89" s="42">
        <f>VLOOKUP("*"&amp;$C89&amp;"*",raw!$A$2:$W$98,COLUMN()-2,FALSE)</f>
        <v>0</v>
      </c>
      <c r="F89" s="42">
        <f>VLOOKUP("*"&amp;$C89&amp;"*",raw!$A$2:$W$98,COLUMN()-2,FALSE)</f>
        <v>0</v>
      </c>
      <c r="G89" s="42">
        <f>VLOOKUP("*"&amp;$C89&amp;"*",raw!$A$2:$W$98,COLUMN()-2,FALSE)</f>
        <v>0</v>
      </c>
      <c r="H89" s="42" t="str">
        <f>VLOOKUP("*"&amp;$C89&amp;"*",raw!$A$2:$W$98,COLUMN()-2,FALSE)</f>
        <v>F</v>
      </c>
      <c r="I89" s="42">
        <f>VLOOKUP("*"&amp;$C89&amp;"*",raw!$A$2:$W$98,COLUMN()-2,FALSE)</f>
        <v>0</v>
      </c>
      <c r="J89" s="42">
        <f>VLOOKUP("*"&amp;$C89&amp;"*",raw!$A$2:$W$98,COLUMN()-2,FALSE)</f>
        <v>0</v>
      </c>
      <c r="K89" s="42">
        <f>VLOOKUP("*"&amp;$C89&amp;"*",raw!$A$2:$W$98,COLUMN()-2,FALSE)</f>
        <v>0</v>
      </c>
      <c r="L89" s="42">
        <f>VLOOKUP("*"&amp;$C89&amp;"*",raw!$A$2:$W$98,COLUMN()-2,FALSE)</f>
        <v>0</v>
      </c>
      <c r="M89" s="42">
        <f>VLOOKUP("*"&amp;$C89&amp;"*",raw!$A$2:$W$98,COLUMN()-2,FALSE)</f>
        <v>0</v>
      </c>
      <c r="N89" s="42">
        <f>VLOOKUP("*"&amp;$C89&amp;"*",raw!$A$2:$W$98,COLUMN()-2,FALSE)</f>
        <v>0</v>
      </c>
      <c r="O89" s="42">
        <f>VLOOKUP("*"&amp;$C89&amp;"*",raw!$A$2:$W$98,COLUMN()-2,FALSE)</f>
        <v>0</v>
      </c>
      <c r="P89" s="42">
        <f>VLOOKUP("*"&amp;$C89&amp;"*",raw!$A$2:$W$98,COLUMN()-2,FALSE)</f>
        <v>0</v>
      </c>
      <c r="Q89" s="42">
        <f>VLOOKUP("*"&amp;$C89&amp;"*",raw!$A$2:$W$98,COLUMN()-2,FALSE)</f>
        <v>0</v>
      </c>
      <c r="R89" s="42">
        <f>VLOOKUP("*"&amp;$C89&amp;"*",raw!$A$2:$W$98,COLUMN()-2,FALSE)</f>
        <v>0</v>
      </c>
      <c r="S89" s="42">
        <f>VLOOKUP("*"&amp;$C89&amp;"*",raw!$A$2:$W$98,COLUMN()-2,FALSE)</f>
        <v>0</v>
      </c>
      <c r="T89" s="42">
        <f>VLOOKUP("*"&amp;$C89&amp;"*",raw!$A$2:$W$98,COLUMN()-2,FALSE)</f>
        <v>0</v>
      </c>
      <c r="U89" s="42">
        <f>VLOOKUP("*"&amp;$C89&amp;"*",raw!$A$2:$W$98,COLUMN()-2,FALSE)</f>
        <v>0</v>
      </c>
      <c r="V89" s="42">
        <f>VLOOKUP("*"&amp;$C89&amp;"*",raw!$A$2:$W$98,COLUMN()-2,FALSE)</f>
        <v>0</v>
      </c>
      <c r="W89" s="42">
        <f>VLOOKUP("*"&amp;$C89&amp;"*",raw!$A$2:$W$98,COLUMN()-2,FALSE)</f>
        <v>0</v>
      </c>
      <c r="X89" s="42">
        <f>VLOOKUP("*"&amp;$C89&amp;"*",raw!$A$2:$W$98,COLUMN()-2,FALSE)</f>
        <v>0</v>
      </c>
      <c r="Y89" s="42">
        <f>VLOOKUP("*"&amp;$C89&amp;"*",raw!$A$2:$W$98,COLUMN()-2,FALSE)</f>
        <v>0</v>
      </c>
    </row>
    <row r="90" spans="1:25" x14ac:dyDescent="0.25">
      <c r="A90" s="4" t="s">
        <v>51</v>
      </c>
      <c r="B90" s="4" t="str">
        <f t="shared" si="19"/>
        <v xml:space="preserve">4.14.13 </v>
      </c>
      <c r="C90" s="1" t="str">
        <f t="shared" si="27"/>
        <v>The Contractor must provide details of how Incidents will be managed by priority</v>
      </c>
      <c r="D90" s="42">
        <f>VLOOKUP("*"&amp;$C90&amp;"*",raw!$A$2:$W$98,COLUMN()-2,FALSE)</f>
        <v>0</v>
      </c>
      <c r="E90" s="42">
        <f>VLOOKUP("*"&amp;$C90&amp;"*",raw!$A$2:$W$98,COLUMN()-2,FALSE)</f>
        <v>0</v>
      </c>
      <c r="F90" s="42">
        <f>VLOOKUP("*"&amp;$C90&amp;"*",raw!$A$2:$W$98,COLUMN()-2,FALSE)</f>
        <v>0</v>
      </c>
      <c r="G90" s="42">
        <f>VLOOKUP("*"&amp;$C90&amp;"*",raw!$A$2:$W$98,COLUMN()-2,FALSE)</f>
        <v>0</v>
      </c>
      <c r="H90" s="42" t="str">
        <f>VLOOKUP("*"&amp;$C90&amp;"*",raw!$A$2:$W$98,COLUMN()-2,FALSE)</f>
        <v>F</v>
      </c>
      <c r="I90" s="42">
        <f>VLOOKUP("*"&amp;$C90&amp;"*",raw!$A$2:$W$98,COLUMN()-2,FALSE)</f>
        <v>0</v>
      </c>
      <c r="J90" s="42">
        <f>VLOOKUP("*"&amp;$C90&amp;"*",raw!$A$2:$W$98,COLUMN()-2,FALSE)</f>
        <v>0</v>
      </c>
      <c r="K90" s="42">
        <f>VLOOKUP("*"&amp;$C90&amp;"*",raw!$A$2:$W$98,COLUMN()-2,FALSE)</f>
        <v>0</v>
      </c>
      <c r="L90" s="42">
        <f>VLOOKUP("*"&amp;$C90&amp;"*",raw!$A$2:$W$98,COLUMN()-2,FALSE)</f>
        <v>0</v>
      </c>
      <c r="M90" s="42">
        <f>VLOOKUP("*"&amp;$C90&amp;"*",raw!$A$2:$W$98,COLUMN()-2,FALSE)</f>
        <v>0</v>
      </c>
      <c r="N90" s="42">
        <f>VLOOKUP("*"&amp;$C90&amp;"*",raw!$A$2:$W$98,COLUMN()-2,FALSE)</f>
        <v>0</v>
      </c>
      <c r="O90" s="42">
        <f>VLOOKUP("*"&amp;$C90&amp;"*",raw!$A$2:$W$98,COLUMN()-2,FALSE)</f>
        <v>0</v>
      </c>
      <c r="P90" s="42">
        <f>VLOOKUP("*"&amp;$C90&amp;"*",raw!$A$2:$W$98,COLUMN()-2,FALSE)</f>
        <v>0</v>
      </c>
      <c r="Q90" s="42">
        <f>VLOOKUP("*"&amp;$C90&amp;"*",raw!$A$2:$W$98,COLUMN()-2,FALSE)</f>
        <v>0</v>
      </c>
      <c r="R90" s="42">
        <f>VLOOKUP("*"&amp;$C90&amp;"*",raw!$A$2:$W$98,COLUMN()-2,FALSE)</f>
        <v>0</v>
      </c>
      <c r="S90" s="42">
        <f>VLOOKUP("*"&amp;$C90&amp;"*",raw!$A$2:$W$98,COLUMN()-2,FALSE)</f>
        <v>0</v>
      </c>
      <c r="T90" s="42">
        <f>VLOOKUP("*"&amp;$C90&amp;"*",raw!$A$2:$W$98,COLUMN()-2,FALSE)</f>
        <v>0</v>
      </c>
      <c r="U90" s="42">
        <f>VLOOKUP("*"&amp;$C90&amp;"*",raw!$A$2:$W$98,COLUMN()-2,FALSE)</f>
        <v>0</v>
      </c>
      <c r="V90" s="42">
        <f>VLOOKUP("*"&amp;$C90&amp;"*",raw!$A$2:$W$98,COLUMN()-2,FALSE)</f>
        <v>0</v>
      </c>
      <c r="W90" s="42">
        <f>VLOOKUP("*"&amp;$C90&amp;"*",raw!$A$2:$W$98,COLUMN()-2,FALSE)</f>
        <v>0</v>
      </c>
      <c r="X90" s="42">
        <f>VLOOKUP("*"&amp;$C90&amp;"*",raw!$A$2:$W$98,COLUMN()-2,FALSE)</f>
        <v>0</v>
      </c>
      <c r="Y90" s="42">
        <f>VLOOKUP("*"&amp;$C90&amp;"*",raw!$A$2:$W$98,COLUMN()-2,FALSE)</f>
        <v>0</v>
      </c>
    </row>
    <row r="91" spans="1:25" x14ac:dyDescent="0.25">
      <c r="A91" s="4" t="s">
        <v>52</v>
      </c>
      <c r="B91" s="4" t="str">
        <f t="shared" si="19"/>
        <v xml:space="preserve">4.14.14 </v>
      </c>
      <c r="C91" s="1" t="str">
        <f t="shared" si="27"/>
        <v>The Contractor must provide a definition of their release management process</v>
      </c>
      <c r="D91" s="42">
        <f>VLOOKUP("*"&amp;$C91&amp;"*",raw!$A$2:$W$98,COLUMN()-2,FALSE)</f>
        <v>0</v>
      </c>
      <c r="E91" s="42">
        <f>VLOOKUP("*"&amp;$C91&amp;"*",raw!$A$2:$W$98,COLUMN()-2,FALSE)</f>
        <v>0</v>
      </c>
      <c r="F91" s="42">
        <f>VLOOKUP("*"&amp;$C91&amp;"*",raw!$A$2:$W$98,COLUMN()-2,FALSE)</f>
        <v>0</v>
      </c>
      <c r="G91" s="42">
        <f>VLOOKUP("*"&amp;$C91&amp;"*",raw!$A$2:$W$98,COLUMN()-2,FALSE)</f>
        <v>0</v>
      </c>
      <c r="H91" s="42" t="str">
        <f>VLOOKUP("*"&amp;$C91&amp;"*",raw!$A$2:$W$98,COLUMN()-2,FALSE)</f>
        <v>F</v>
      </c>
      <c r="I91" s="42">
        <f>VLOOKUP("*"&amp;$C91&amp;"*",raw!$A$2:$W$98,COLUMN()-2,FALSE)</f>
        <v>0</v>
      </c>
      <c r="J91" s="42">
        <f>VLOOKUP("*"&amp;$C91&amp;"*",raw!$A$2:$W$98,COLUMN()-2,FALSE)</f>
        <v>0</v>
      </c>
      <c r="K91" s="42">
        <f>VLOOKUP("*"&amp;$C91&amp;"*",raw!$A$2:$W$98,COLUMN()-2,FALSE)</f>
        <v>0</v>
      </c>
      <c r="L91" s="42">
        <f>VLOOKUP("*"&amp;$C91&amp;"*",raw!$A$2:$W$98,COLUMN()-2,FALSE)</f>
        <v>0</v>
      </c>
      <c r="M91" s="42">
        <f>VLOOKUP("*"&amp;$C91&amp;"*",raw!$A$2:$W$98,COLUMN()-2,FALSE)</f>
        <v>0</v>
      </c>
      <c r="N91" s="42">
        <f>VLOOKUP("*"&amp;$C91&amp;"*",raw!$A$2:$W$98,COLUMN()-2,FALSE)</f>
        <v>0</v>
      </c>
      <c r="O91" s="42">
        <f>VLOOKUP("*"&amp;$C91&amp;"*",raw!$A$2:$W$98,COLUMN()-2,FALSE)</f>
        <v>0</v>
      </c>
      <c r="P91" s="42">
        <f>VLOOKUP("*"&amp;$C91&amp;"*",raw!$A$2:$W$98,COLUMN()-2,FALSE)</f>
        <v>0</v>
      </c>
      <c r="Q91" s="42">
        <f>VLOOKUP("*"&amp;$C91&amp;"*",raw!$A$2:$W$98,COLUMN()-2,FALSE)</f>
        <v>0</v>
      </c>
      <c r="R91" s="42">
        <f>VLOOKUP("*"&amp;$C91&amp;"*",raw!$A$2:$W$98,COLUMN()-2,FALSE)</f>
        <v>0</v>
      </c>
      <c r="S91" s="42">
        <f>VLOOKUP("*"&amp;$C91&amp;"*",raw!$A$2:$W$98,COLUMN()-2,FALSE)</f>
        <v>0</v>
      </c>
      <c r="T91" s="42">
        <f>VLOOKUP("*"&amp;$C91&amp;"*",raw!$A$2:$W$98,COLUMN()-2,FALSE)</f>
        <v>0</v>
      </c>
      <c r="U91" s="42">
        <f>VLOOKUP("*"&amp;$C91&amp;"*",raw!$A$2:$W$98,COLUMN()-2,FALSE)</f>
        <v>0</v>
      </c>
      <c r="V91" s="42">
        <f>VLOOKUP("*"&amp;$C91&amp;"*",raw!$A$2:$W$98,COLUMN()-2,FALSE)</f>
        <v>0</v>
      </c>
      <c r="W91" s="42">
        <f>VLOOKUP("*"&amp;$C91&amp;"*",raw!$A$2:$W$98,COLUMN()-2,FALSE)</f>
        <v>0</v>
      </c>
      <c r="X91" s="42">
        <f>VLOOKUP("*"&amp;$C91&amp;"*",raw!$A$2:$W$98,COLUMN()-2,FALSE)</f>
        <v>0</v>
      </c>
      <c r="Y91" s="42">
        <f>VLOOKUP("*"&amp;$C91&amp;"*",raw!$A$2:$W$98,COLUMN()-2,FALSE)</f>
        <v>0</v>
      </c>
    </row>
    <row r="92" spans="1:25" x14ac:dyDescent="0.25">
      <c r="A92" s="4" t="s">
        <v>53</v>
      </c>
      <c r="B92" s="4" t="str">
        <f t="shared" si="19"/>
        <v xml:space="preserve">4.14.15 </v>
      </c>
      <c r="C92" s="1" t="str">
        <f t="shared" si="27"/>
        <v>The Contractor must provide an outline of Re-test and Regression test Assurance processes</v>
      </c>
      <c r="D92" s="42">
        <f>VLOOKUP("*"&amp;$C92&amp;"*",raw!$A$2:$W$98,COLUMN()-2,FALSE)</f>
        <v>0</v>
      </c>
      <c r="E92" s="42">
        <f>VLOOKUP("*"&amp;$C92&amp;"*",raw!$A$2:$W$98,COLUMN()-2,FALSE)</f>
        <v>0</v>
      </c>
      <c r="F92" s="42">
        <f>VLOOKUP("*"&amp;$C92&amp;"*",raw!$A$2:$W$98,COLUMN()-2,FALSE)</f>
        <v>0</v>
      </c>
      <c r="G92" s="42">
        <f>VLOOKUP("*"&amp;$C92&amp;"*",raw!$A$2:$W$98,COLUMN()-2,FALSE)</f>
        <v>0</v>
      </c>
      <c r="H92" s="42" t="str">
        <f>VLOOKUP("*"&amp;$C92&amp;"*",raw!$A$2:$W$98,COLUMN()-2,FALSE)</f>
        <v>F</v>
      </c>
      <c r="I92" s="42">
        <f>VLOOKUP("*"&amp;$C92&amp;"*",raw!$A$2:$W$98,COLUMN()-2,FALSE)</f>
        <v>0</v>
      </c>
      <c r="J92" s="42">
        <f>VLOOKUP("*"&amp;$C92&amp;"*",raw!$A$2:$W$98,COLUMN()-2,FALSE)</f>
        <v>0</v>
      </c>
      <c r="K92" s="42">
        <f>VLOOKUP("*"&amp;$C92&amp;"*",raw!$A$2:$W$98,COLUMN()-2,FALSE)</f>
        <v>0</v>
      </c>
      <c r="L92" s="42">
        <f>VLOOKUP("*"&amp;$C92&amp;"*",raw!$A$2:$W$98,COLUMN()-2,FALSE)</f>
        <v>0</v>
      </c>
      <c r="M92" s="42">
        <f>VLOOKUP("*"&amp;$C92&amp;"*",raw!$A$2:$W$98,COLUMN()-2,FALSE)</f>
        <v>0</v>
      </c>
      <c r="N92" s="42">
        <f>VLOOKUP("*"&amp;$C92&amp;"*",raw!$A$2:$W$98,COLUMN()-2,FALSE)</f>
        <v>0</v>
      </c>
      <c r="O92" s="42">
        <f>VLOOKUP("*"&amp;$C92&amp;"*",raw!$A$2:$W$98,COLUMN()-2,FALSE)</f>
        <v>0</v>
      </c>
      <c r="P92" s="42">
        <f>VLOOKUP("*"&amp;$C92&amp;"*",raw!$A$2:$W$98,COLUMN()-2,FALSE)</f>
        <v>0</v>
      </c>
      <c r="Q92" s="42">
        <f>VLOOKUP("*"&amp;$C92&amp;"*",raw!$A$2:$W$98,COLUMN()-2,FALSE)</f>
        <v>0</v>
      </c>
      <c r="R92" s="42">
        <f>VLOOKUP("*"&amp;$C92&amp;"*",raw!$A$2:$W$98,COLUMN()-2,FALSE)</f>
        <v>0</v>
      </c>
      <c r="S92" s="42">
        <f>VLOOKUP("*"&amp;$C92&amp;"*",raw!$A$2:$W$98,COLUMN()-2,FALSE)</f>
        <v>0</v>
      </c>
      <c r="T92" s="42">
        <f>VLOOKUP("*"&amp;$C92&amp;"*",raw!$A$2:$W$98,COLUMN()-2,FALSE)</f>
        <v>0</v>
      </c>
      <c r="U92" s="42">
        <f>VLOOKUP("*"&amp;$C92&amp;"*",raw!$A$2:$W$98,COLUMN()-2,FALSE)</f>
        <v>0</v>
      </c>
      <c r="V92" s="42">
        <f>VLOOKUP("*"&amp;$C92&amp;"*",raw!$A$2:$W$98,COLUMN()-2,FALSE)</f>
        <v>0</v>
      </c>
      <c r="W92" s="42">
        <f>VLOOKUP("*"&amp;$C92&amp;"*",raw!$A$2:$W$98,COLUMN()-2,FALSE)</f>
        <v>0</v>
      </c>
      <c r="X92" s="42">
        <f>VLOOKUP("*"&amp;$C92&amp;"*",raw!$A$2:$W$98,COLUMN()-2,FALSE)</f>
        <v>0</v>
      </c>
      <c r="Y92" s="42">
        <f>VLOOKUP("*"&amp;$C92&amp;"*",raw!$A$2:$W$98,COLUMN()-2,FALSE)</f>
        <v>0</v>
      </c>
    </row>
    <row r="93" spans="1:25" x14ac:dyDescent="0.25">
      <c r="A93" s="4" t="s">
        <v>54</v>
      </c>
      <c r="B93" s="4" t="str">
        <f t="shared" si="19"/>
        <v xml:space="preserve">4.14.16 </v>
      </c>
      <c r="C93" s="1" t="str">
        <f t="shared" si="27"/>
        <v>The P&amp;C must pass performance testing  (estimated at 34 transactions per second (tps)</v>
      </c>
      <c r="D93" s="42">
        <f>VLOOKUP("*"&amp;$C93&amp;"*",raw!$A$2:$W$98,COLUMN()-2,FALSE)</f>
        <v>0</v>
      </c>
      <c r="E93" s="42">
        <f>VLOOKUP("*"&amp;$C93&amp;"*",raw!$A$2:$W$98,COLUMN()-2,FALSE)</f>
        <v>0</v>
      </c>
      <c r="F93" s="42">
        <f>VLOOKUP("*"&amp;$C93&amp;"*",raw!$A$2:$W$98,COLUMN()-2,FALSE)</f>
        <v>0</v>
      </c>
      <c r="G93" s="42">
        <f>VLOOKUP("*"&amp;$C93&amp;"*",raw!$A$2:$W$98,COLUMN()-2,FALSE)</f>
        <v>0</v>
      </c>
      <c r="H93" s="42" t="str">
        <f>VLOOKUP("*"&amp;$C93&amp;"*",raw!$A$2:$W$98,COLUMN()-2,FALSE)</f>
        <v>P</v>
      </c>
      <c r="I93" s="42">
        <f>VLOOKUP("*"&amp;$C93&amp;"*",raw!$A$2:$W$98,COLUMN()-2,FALSE)</f>
        <v>0</v>
      </c>
      <c r="J93" s="42">
        <f>VLOOKUP("*"&amp;$C93&amp;"*",raw!$A$2:$W$98,COLUMN()-2,FALSE)</f>
        <v>0</v>
      </c>
      <c r="K93" s="42">
        <f>VLOOKUP("*"&amp;$C93&amp;"*",raw!$A$2:$W$98,COLUMN()-2,FALSE)</f>
        <v>0</v>
      </c>
      <c r="L93" s="42">
        <f>VLOOKUP("*"&amp;$C93&amp;"*",raw!$A$2:$W$98,COLUMN()-2,FALSE)</f>
        <v>0</v>
      </c>
      <c r="M93" s="42">
        <f>VLOOKUP("*"&amp;$C93&amp;"*",raw!$A$2:$W$98,COLUMN()-2,FALSE)</f>
        <v>0</v>
      </c>
      <c r="N93" s="42" t="str">
        <f>VLOOKUP("*"&amp;$C93&amp;"*",raw!$A$2:$W$98,COLUMN()-2,FALSE)</f>
        <v>P</v>
      </c>
      <c r="O93" s="42">
        <f>VLOOKUP("*"&amp;$C93&amp;"*",raw!$A$2:$W$98,COLUMN()-2,FALSE)</f>
        <v>0</v>
      </c>
      <c r="P93" s="42">
        <f>VLOOKUP("*"&amp;$C93&amp;"*",raw!$A$2:$W$98,COLUMN()-2,FALSE)</f>
        <v>0</v>
      </c>
      <c r="Q93" s="42">
        <f>VLOOKUP("*"&amp;$C93&amp;"*",raw!$A$2:$W$98,COLUMN()-2,FALSE)</f>
        <v>0</v>
      </c>
      <c r="R93" s="42">
        <f>VLOOKUP("*"&amp;$C93&amp;"*",raw!$A$2:$W$98,COLUMN()-2,FALSE)</f>
        <v>0</v>
      </c>
      <c r="S93" s="42">
        <f>VLOOKUP("*"&amp;$C93&amp;"*",raw!$A$2:$W$98,COLUMN()-2,FALSE)</f>
        <v>0</v>
      </c>
      <c r="T93" s="42">
        <f>VLOOKUP("*"&amp;$C93&amp;"*",raw!$A$2:$W$98,COLUMN()-2,FALSE)</f>
        <v>0</v>
      </c>
      <c r="U93" s="42">
        <f>VLOOKUP("*"&amp;$C93&amp;"*",raw!$A$2:$W$98,COLUMN()-2,FALSE)</f>
        <v>0</v>
      </c>
      <c r="V93" s="42">
        <f>VLOOKUP("*"&amp;$C93&amp;"*",raw!$A$2:$W$98,COLUMN()-2,FALSE)</f>
        <v>0</v>
      </c>
      <c r="W93" s="42">
        <f>VLOOKUP("*"&amp;$C93&amp;"*",raw!$A$2:$W$98,COLUMN()-2,FALSE)</f>
        <v>0</v>
      </c>
      <c r="X93" s="42">
        <f>VLOOKUP("*"&amp;$C93&amp;"*",raw!$A$2:$W$98,COLUMN()-2,FALSE)</f>
        <v>0</v>
      </c>
      <c r="Y93" s="42">
        <f>VLOOKUP("*"&amp;$C93&amp;"*",raw!$A$2:$W$98,COLUMN()-2,FALSE)</f>
        <v>0</v>
      </c>
    </row>
    <row r="94" spans="1:25" x14ac:dyDescent="0.25">
      <c r="A94" s="4" t="s">
        <v>55</v>
      </c>
      <c r="B94" s="4" t="str">
        <f t="shared" si="19"/>
        <v xml:space="preserve">4.14.2 </v>
      </c>
      <c r="C94" s="1" t="str">
        <f t="shared" si="27"/>
        <v>The Contractor shall describe its approach to testing Parse and Correlate</v>
      </c>
      <c r="D94" s="42">
        <f>VLOOKUP("*"&amp;$C94&amp;"*",raw!$A$2:$W$98,COLUMN()-2,FALSE)</f>
        <v>0</v>
      </c>
      <c r="E94" s="42">
        <f>VLOOKUP("*"&amp;$C94&amp;"*",raw!$A$2:$W$98,COLUMN()-2,FALSE)</f>
        <v>0</v>
      </c>
      <c r="F94" s="42">
        <f>VLOOKUP("*"&amp;$C94&amp;"*",raw!$A$2:$W$98,COLUMN()-2,FALSE)</f>
        <v>0</v>
      </c>
      <c r="G94" s="42">
        <f>VLOOKUP("*"&amp;$C94&amp;"*",raw!$A$2:$W$98,COLUMN()-2,FALSE)</f>
        <v>0</v>
      </c>
      <c r="H94" s="42" t="str">
        <f>VLOOKUP("*"&amp;$C94&amp;"*",raw!$A$2:$W$98,COLUMN()-2,FALSE)</f>
        <v>F</v>
      </c>
      <c r="I94" s="42">
        <f>VLOOKUP("*"&amp;$C94&amp;"*",raw!$A$2:$W$98,COLUMN()-2,FALSE)</f>
        <v>0</v>
      </c>
      <c r="J94" s="42">
        <f>VLOOKUP("*"&amp;$C94&amp;"*",raw!$A$2:$W$98,COLUMN()-2,FALSE)</f>
        <v>0</v>
      </c>
      <c r="K94" s="42">
        <f>VLOOKUP("*"&amp;$C94&amp;"*",raw!$A$2:$W$98,COLUMN()-2,FALSE)</f>
        <v>0</v>
      </c>
      <c r="L94" s="42">
        <f>VLOOKUP("*"&amp;$C94&amp;"*",raw!$A$2:$W$98,COLUMN()-2,FALSE)</f>
        <v>0</v>
      </c>
      <c r="M94" s="42">
        <f>VLOOKUP("*"&amp;$C94&amp;"*",raw!$A$2:$W$98,COLUMN()-2,FALSE)</f>
        <v>0</v>
      </c>
      <c r="N94" s="42">
        <f>VLOOKUP("*"&amp;$C94&amp;"*",raw!$A$2:$W$98,COLUMN()-2,FALSE)</f>
        <v>0</v>
      </c>
      <c r="O94" s="42">
        <f>VLOOKUP("*"&amp;$C94&amp;"*",raw!$A$2:$W$98,COLUMN()-2,FALSE)</f>
        <v>0</v>
      </c>
      <c r="P94" s="42">
        <f>VLOOKUP("*"&amp;$C94&amp;"*",raw!$A$2:$W$98,COLUMN()-2,FALSE)</f>
        <v>0</v>
      </c>
      <c r="Q94" s="42">
        <f>VLOOKUP("*"&amp;$C94&amp;"*",raw!$A$2:$W$98,COLUMN()-2,FALSE)</f>
        <v>0</v>
      </c>
      <c r="R94" s="42">
        <f>VLOOKUP("*"&amp;$C94&amp;"*",raw!$A$2:$W$98,COLUMN()-2,FALSE)</f>
        <v>0</v>
      </c>
      <c r="S94" s="42">
        <f>VLOOKUP("*"&amp;$C94&amp;"*",raw!$A$2:$W$98,COLUMN()-2,FALSE)</f>
        <v>0</v>
      </c>
      <c r="T94" s="42">
        <f>VLOOKUP("*"&amp;$C94&amp;"*",raw!$A$2:$W$98,COLUMN()-2,FALSE)</f>
        <v>0</v>
      </c>
      <c r="U94" s="42">
        <f>VLOOKUP("*"&amp;$C94&amp;"*",raw!$A$2:$W$98,COLUMN()-2,FALSE)</f>
        <v>0</v>
      </c>
      <c r="V94" s="42">
        <f>VLOOKUP("*"&amp;$C94&amp;"*",raw!$A$2:$W$98,COLUMN()-2,FALSE)</f>
        <v>0</v>
      </c>
      <c r="W94" s="42">
        <f>VLOOKUP("*"&amp;$C94&amp;"*",raw!$A$2:$W$98,COLUMN()-2,FALSE)</f>
        <v>0</v>
      </c>
      <c r="X94" s="42">
        <f>VLOOKUP("*"&amp;$C94&amp;"*",raw!$A$2:$W$98,COLUMN()-2,FALSE)</f>
        <v>0</v>
      </c>
      <c r="Y94" s="42">
        <f>VLOOKUP("*"&amp;$C94&amp;"*",raw!$A$2:$W$98,COLUMN()-2,FALSE)</f>
        <v>0</v>
      </c>
    </row>
    <row r="95" spans="1:25" x14ac:dyDescent="0.25">
      <c r="A95" s="4" t="s">
        <v>56</v>
      </c>
      <c r="B95" s="4" t="str">
        <f t="shared" si="19"/>
        <v xml:space="preserve">4.14.3 </v>
      </c>
      <c r="C95" s="1" t="str">
        <f t="shared" si="27"/>
        <v xml:space="preserve">Testing shall confirm correct operation of P&amp;C for specific OS platforms and Application Server/OS combinations </v>
      </c>
      <c r="D95" s="42">
        <f>VLOOKUP("*"&amp;$C95&amp;"*",raw!$A$2:$W$98,COLUMN()-2,FALSE)</f>
        <v>0</v>
      </c>
      <c r="E95" s="42">
        <f>VLOOKUP("*"&amp;$C95&amp;"*",raw!$A$2:$W$98,COLUMN()-2,FALSE)</f>
        <v>0</v>
      </c>
      <c r="F95" s="42" t="str">
        <f>VLOOKUP("*"&amp;$C95&amp;"*",raw!$A$2:$W$98,COLUMN()-2,FALSE)</f>
        <v>P</v>
      </c>
      <c r="G95" s="42">
        <f>VLOOKUP("*"&amp;$C95&amp;"*",raw!$A$2:$W$98,COLUMN()-2,FALSE)</f>
        <v>0</v>
      </c>
      <c r="H95" s="42" t="str">
        <f>VLOOKUP("*"&amp;$C95&amp;"*",raw!$A$2:$W$98,COLUMN()-2,FALSE)</f>
        <v>P</v>
      </c>
      <c r="I95" s="42">
        <f>VLOOKUP("*"&amp;$C95&amp;"*",raw!$A$2:$W$98,COLUMN()-2,FALSE)</f>
        <v>0</v>
      </c>
      <c r="J95" s="42">
        <f>VLOOKUP("*"&amp;$C95&amp;"*",raw!$A$2:$W$98,COLUMN()-2,FALSE)</f>
        <v>0</v>
      </c>
      <c r="K95" s="42">
        <f>VLOOKUP("*"&amp;$C95&amp;"*",raw!$A$2:$W$98,COLUMN()-2,FALSE)</f>
        <v>0</v>
      </c>
      <c r="L95" s="42">
        <f>VLOOKUP("*"&amp;$C95&amp;"*",raw!$A$2:$W$98,COLUMN()-2,FALSE)</f>
        <v>0</v>
      </c>
      <c r="M95" s="42">
        <f>VLOOKUP("*"&amp;$C95&amp;"*",raw!$A$2:$W$98,COLUMN()-2,FALSE)</f>
        <v>0</v>
      </c>
      <c r="N95" s="42" t="str">
        <f>VLOOKUP("*"&amp;$C95&amp;"*",raw!$A$2:$W$98,COLUMN()-2,FALSE)</f>
        <v>P</v>
      </c>
      <c r="O95" s="42">
        <f>VLOOKUP("*"&amp;$C95&amp;"*",raw!$A$2:$W$98,COLUMN()-2,FALSE)</f>
        <v>0</v>
      </c>
      <c r="P95" s="42">
        <f>VLOOKUP("*"&amp;$C95&amp;"*",raw!$A$2:$W$98,COLUMN()-2,FALSE)</f>
        <v>0</v>
      </c>
      <c r="Q95" s="42">
        <f>VLOOKUP("*"&amp;$C95&amp;"*",raw!$A$2:$W$98,COLUMN()-2,FALSE)</f>
        <v>0</v>
      </c>
      <c r="R95" s="42">
        <f>VLOOKUP("*"&amp;$C95&amp;"*",raw!$A$2:$W$98,COLUMN()-2,FALSE)</f>
        <v>0</v>
      </c>
      <c r="S95" s="42">
        <f>VLOOKUP("*"&amp;$C95&amp;"*",raw!$A$2:$W$98,COLUMN()-2,FALSE)</f>
        <v>0</v>
      </c>
      <c r="T95" s="42">
        <f>VLOOKUP("*"&amp;$C95&amp;"*",raw!$A$2:$W$98,COLUMN()-2,FALSE)</f>
        <v>0</v>
      </c>
      <c r="U95" s="42">
        <f>VLOOKUP("*"&amp;$C95&amp;"*",raw!$A$2:$W$98,COLUMN()-2,FALSE)</f>
        <v>0</v>
      </c>
      <c r="V95" s="42">
        <f>VLOOKUP("*"&amp;$C95&amp;"*",raw!$A$2:$W$98,COLUMN()-2,FALSE)</f>
        <v>0</v>
      </c>
      <c r="W95" s="42">
        <f>VLOOKUP("*"&amp;$C95&amp;"*",raw!$A$2:$W$98,COLUMN()-2,FALSE)</f>
        <v>0</v>
      </c>
      <c r="X95" s="42">
        <f>VLOOKUP("*"&amp;$C95&amp;"*",raw!$A$2:$W$98,COLUMN()-2,FALSE)</f>
        <v>0</v>
      </c>
      <c r="Y95" s="42">
        <f>VLOOKUP("*"&amp;$C95&amp;"*",raw!$A$2:$W$98,COLUMN()-2,FALSE)</f>
        <v>0</v>
      </c>
    </row>
    <row r="96" spans="1:25" ht="26.25" x14ac:dyDescent="0.25">
      <c r="A96" s="4" t="s">
        <v>57</v>
      </c>
      <c r="B96" s="4" t="str">
        <f t="shared" si="19"/>
        <v xml:space="preserve">4.14.4 </v>
      </c>
      <c r="C96" s="1" t="str">
        <f t="shared" si="27"/>
        <v>The Contractor shall support User Acceptance Testing by DCC Service Users prior to the User Integration test phase</v>
      </c>
      <c r="D96" s="42">
        <f>VLOOKUP("*"&amp;$C96&amp;"*",raw!$A$2:$W$98,COLUMN()-2,FALSE)</f>
        <v>0</v>
      </c>
      <c r="E96" s="42">
        <f>VLOOKUP("*"&amp;$C96&amp;"*",raw!$A$2:$W$98,COLUMN()-2,FALSE)</f>
        <v>0</v>
      </c>
      <c r="F96" s="42">
        <f>VLOOKUP("*"&amp;$C96&amp;"*",raw!$A$2:$W$98,COLUMN()-2,FALSE)</f>
        <v>0</v>
      </c>
      <c r="G96" s="42">
        <f>VLOOKUP("*"&amp;$C96&amp;"*",raw!$A$2:$W$98,COLUMN()-2,FALSE)</f>
        <v>0</v>
      </c>
      <c r="H96" s="42" t="str">
        <f>VLOOKUP("*"&amp;$C96&amp;"*",raw!$A$2:$W$98,COLUMN()-2,FALSE)</f>
        <v>F</v>
      </c>
      <c r="I96" s="42">
        <f>VLOOKUP("*"&amp;$C96&amp;"*",raw!$A$2:$W$98,COLUMN()-2,FALSE)</f>
        <v>0</v>
      </c>
      <c r="J96" s="42">
        <f>VLOOKUP("*"&amp;$C96&amp;"*",raw!$A$2:$W$98,COLUMN()-2,FALSE)</f>
        <v>0</v>
      </c>
      <c r="K96" s="42">
        <f>VLOOKUP("*"&amp;$C96&amp;"*",raw!$A$2:$W$98,COLUMN()-2,FALSE)</f>
        <v>0</v>
      </c>
      <c r="L96" s="42">
        <f>VLOOKUP("*"&amp;$C96&amp;"*",raw!$A$2:$W$98,COLUMN()-2,FALSE)</f>
        <v>0</v>
      </c>
      <c r="M96" s="42">
        <f>VLOOKUP("*"&amp;$C96&amp;"*",raw!$A$2:$W$98,COLUMN()-2,FALSE)</f>
        <v>0</v>
      </c>
      <c r="N96" s="42">
        <f>VLOOKUP("*"&amp;$C96&amp;"*",raw!$A$2:$W$98,COLUMN()-2,FALSE)</f>
        <v>0</v>
      </c>
      <c r="O96" s="42">
        <f>VLOOKUP("*"&amp;$C96&amp;"*",raw!$A$2:$W$98,COLUMN()-2,FALSE)</f>
        <v>0</v>
      </c>
      <c r="P96" s="42">
        <f>VLOOKUP("*"&amp;$C96&amp;"*",raw!$A$2:$W$98,COLUMN()-2,FALSE)</f>
        <v>0</v>
      </c>
      <c r="Q96" s="42">
        <f>VLOOKUP("*"&amp;$C96&amp;"*",raw!$A$2:$W$98,COLUMN()-2,FALSE)</f>
        <v>0</v>
      </c>
      <c r="R96" s="42">
        <f>VLOOKUP("*"&amp;$C96&amp;"*",raw!$A$2:$W$98,COLUMN()-2,FALSE)</f>
        <v>0</v>
      </c>
      <c r="S96" s="42">
        <f>VLOOKUP("*"&amp;$C96&amp;"*",raw!$A$2:$W$98,COLUMN()-2,FALSE)</f>
        <v>0</v>
      </c>
      <c r="T96" s="42">
        <f>VLOOKUP("*"&amp;$C96&amp;"*",raw!$A$2:$W$98,COLUMN()-2,FALSE)</f>
        <v>0</v>
      </c>
      <c r="U96" s="42">
        <f>VLOOKUP("*"&amp;$C96&amp;"*",raw!$A$2:$W$98,COLUMN()-2,FALSE)</f>
        <v>0</v>
      </c>
      <c r="V96" s="42">
        <f>VLOOKUP("*"&amp;$C96&amp;"*",raw!$A$2:$W$98,COLUMN()-2,FALSE)</f>
        <v>0</v>
      </c>
      <c r="W96" s="42">
        <f>VLOOKUP("*"&amp;$C96&amp;"*",raw!$A$2:$W$98,COLUMN()-2,FALSE)</f>
        <v>0</v>
      </c>
      <c r="X96" s="42">
        <f>VLOOKUP("*"&amp;$C96&amp;"*",raw!$A$2:$W$98,COLUMN()-2,FALSE)</f>
        <v>0</v>
      </c>
      <c r="Y96" s="42">
        <f>VLOOKUP("*"&amp;$C96&amp;"*",raw!$A$2:$W$98,COLUMN()-2,FALSE)</f>
        <v>0</v>
      </c>
    </row>
    <row r="97" spans="1:25" ht="26.25" x14ac:dyDescent="0.25">
      <c r="A97" s="4" t="s">
        <v>58</v>
      </c>
      <c r="B97" s="4" t="str">
        <f t="shared" si="19"/>
        <v xml:space="preserve">4.14.5 </v>
      </c>
      <c r="C97" s="1" t="str">
        <f t="shared" si="27"/>
        <v>DCC System Integration and User Integration Testing phases occur after the DCC FAT and may result in changes</v>
      </c>
      <c r="D97" s="42">
        <f>VLOOKUP("*"&amp;$C97&amp;"*",raw!$A$2:$W$98,COLUMN()-2,FALSE)</f>
        <v>0</v>
      </c>
      <c r="E97" s="42">
        <f>VLOOKUP("*"&amp;$C97&amp;"*",raw!$A$2:$W$98,COLUMN()-2,FALSE)</f>
        <v>0</v>
      </c>
      <c r="F97" s="42">
        <f>VLOOKUP("*"&amp;$C97&amp;"*",raw!$A$2:$W$98,COLUMN()-2,FALSE)</f>
        <v>0</v>
      </c>
      <c r="G97" s="42">
        <f>VLOOKUP("*"&amp;$C97&amp;"*",raw!$A$2:$W$98,COLUMN()-2,FALSE)</f>
        <v>0</v>
      </c>
      <c r="H97" s="42" t="str">
        <f>VLOOKUP("*"&amp;$C97&amp;"*",raw!$A$2:$W$98,COLUMN()-2,FALSE)</f>
        <v>F</v>
      </c>
      <c r="I97" s="42">
        <f>VLOOKUP("*"&amp;$C97&amp;"*",raw!$A$2:$W$98,COLUMN()-2,FALSE)</f>
        <v>0</v>
      </c>
      <c r="J97" s="42">
        <f>VLOOKUP("*"&amp;$C97&amp;"*",raw!$A$2:$W$98,COLUMN()-2,FALSE)</f>
        <v>0</v>
      </c>
      <c r="K97" s="42">
        <f>VLOOKUP("*"&amp;$C97&amp;"*",raw!$A$2:$W$98,COLUMN()-2,FALSE)</f>
        <v>0</v>
      </c>
      <c r="L97" s="42">
        <f>VLOOKUP("*"&amp;$C97&amp;"*",raw!$A$2:$W$98,COLUMN()-2,FALSE)</f>
        <v>0</v>
      </c>
      <c r="M97" s="42">
        <f>VLOOKUP("*"&amp;$C97&amp;"*",raw!$A$2:$W$98,COLUMN()-2,FALSE)</f>
        <v>0</v>
      </c>
      <c r="N97" s="42">
        <f>VLOOKUP("*"&amp;$C97&amp;"*",raw!$A$2:$W$98,COLUMN()-2,FALSE)</f>
        <v>0</v>
      </c>
      <c r="O97" s="42">
        <f>VLOOKUP("*"&amp;$C97&amp;"*",raw!$A$2:$W$98,COLUMN()-2,FALSE)</f>
        <v>0</v>
      </c>
      <c r="P97" s="42">
        <f>VLOOKUP("*"&amp;$C97&amp;"*",raw!$A$2:$W$98,COLUMN()-2,FALSE)</f>
        <v>0</v>
      </c>
      <c r="Q97" s="42">
        <f>VLOOKUP("*"&amp;$C97&amp;"*",raw!$A$2:$W$98,COLUMN()-2,FALSE)</f>
        <v>0</v>
      </c>
      <c r="R97" s="42">
        <f>VLOOKUP("*"&amp;$C97&amp;"*",raw!$A$2:$W$98,COLUMN()-2,FALSE)</f>
        <v>0</v>
      </c>
      <c r="S97" s="42">
        <f>VLOOKUP("*"&amp;$C97&amp;"*",raw!$A$2:$W$98,COLUMN()-2,FALSE)</f>
        <v>0</v>
      </c>
      <c r="T97" s="42">
        <f>VLOOKUP("*"&amp;$C97&amp;"*",raw!$A$2:$W$98,COLUMN()-2,FALSE)</f>
        <v>0</v>
      </c>
      <c r="U97" s="42">
        <f>VLOOKUP("*"&amp;$C97&amp;"*",raw!$A$2:$W$98,COLUMN()-2,FALSE)</f>
        <v>0</v>
      </c>
      <c r="V97" s="42">
        <f>VLOOKUP("*"&amp;$C97&amp;"*",raw!$A$2:$W$98,COLUMN()-2,FALSE)</f>
        <v>0</v>
      </c>
      <c r="W97" s="42">
        <f>VLOOKUP("*"&amp;$C97&amp;"*",raw!$A$2:$W$98,COLUMN()-2,FALSE)</f>
        <v>0</v>
      </c>
      <c r="X97" s="42">
        <f>VLOOKUP("*"&amp;$C97&amp;"*",raw!$A$2:$W$98,COLUMN()-2,FALSE)</f>
        <v>0</v>
      </c>
      <c r="Y97" s="42">
        <f>VLOOKUP("*"&amp;$C97&amp;"*",raw!$A$2:$W$98,COLUMN()-2,FALSE)</f>
        <v>0</v>
      </c>
    </row>
    <row r="98" spans="1:25" ht="26.25" x14ac:dyDescent="0.25">
      <c r="A98" s="4" t="s">
        <v>59</v>
      </c>
      <c r="B98" s="4" t="str">
        <f t="shared" si="19"/>
        <v xml:space="preserve">4.14.6 </v>
      </c>
      <c r="C98" s="1" t="str">
        <f t="shared" si="27"/>
        <v>The Contractor must provide support to the DCC and DCC Service Providers/ Users during the System Integration and User Integration Test Phases</v>
      </c>
      <c r="D98" s="42">
        <f>VLOOKUP("*"&amp;$C98&amp;"*",raw!$A$2:$W$98,COLUMN()-2,FALSE)</f>
        <v>0</v>
      </c>
      <c r="E98" s="42">
        <f>VLOOKUP("*"&amp;$C98&amp;"*",raw!$A$2:$W$98,COLUMN()-2,FALSE)</f>
        <v>0</v>
      </c>
      <c r="F98" s="42">
        <f>VLOOKUP("*"&amp;$C98&amp;"*",raw!$A$2:$W$98,COLUMN()-2,FALSE)</f>
        <v>0</v>
      </c>
      <c r="G98" s="42">
        <f>VLOOKUP("*"&amp;$C98&amp;"*",raw!$A$2:$W$98,COLUMN()-2,FALSE)</f>
        <v>0</v>
      </c>
      <c r="H98" s="42">
        <f>VLOOKUP("*"&amp;$C98&amp;"*",raw!$A$2:$W$98,COLUMN()-2,FALSE)</f>
        <v>0</v>
      </c>
      <c r="I98" s="42">
        <f>VLOOKUP("*"&amp;$C98&amp;"*",raw!$A$2:$W$98,COLUMN()-2,FALSE)</f>
        <v>0</v>
      </c>
      <c r="J98" s="42">
        <f>VLOOKUP("*"&amp;$C98&amp;"*",raw!$A$2:$W$98,COLUMN()-2,FALSE)</f>
        <v>0</v>
      </c>
      <c r="K98" s="42">
        <f>VLOOKUP("*"&amp;$C98&amp;"*",raw!$A$2:$W$98,COLUMN()-2,FALSE)</f>
        <v>0</v>
      </c>
      <c r="L98" s="42">
        <f>VLOOKUP("*"&amp;$C98&amp;"*",raw!$A$2:$W$98,COLUMN()-2,FALSE)</f>
        <v>0</v>
      </c>
      <c r="M98" s="42">
        <f>VLOOKUP("*"&amp;$C98&amp;"*",raw!$A$2:$W$98,COLUMN()-2,FALSE)</f>
        <v>0</v>
      </c>
      <c r="N98" s="42">
        <f>VLOOKUP("*"&amp;$C98&amp;"*",raw!$A$2:$W$98,COLUMN()-2,FALSE)</f>
        <v>0</v>
      </c>
      <c r="O98" s="42">
        <f>VLOOKUP("*"&amp;$C98&amp;"*",raw!$A$2:$W$98,COLUMN()-2,FALSE)</f>
        <v>0</v>
      </c>
      <c r="P98" s="42">
        <f>VLOOKUP("*"&amp;$C98&amp;"*",raw!$A$2:$W$98,COLUMN()-2,FALSE)</f>
        <v>0</v>
      </c>
      <c r="Q98" s="42">
        <f>VLOOKUP("*"&amp;$C98&amp;"*",raw!$A$2:$W$98,COLUMN()-2,FALSE)</f>
        <v>0</v>
      </c>
      <c r="R98" s="42">
        <f>VLOOKUP("*"&amp;$C98&amp;"*",raw!$A$2:$W$98,COLUMN()-2,FALSE)</f>
        <v>0</v>
      </c>
      <c r="S98" s="42" t="str">
        <f>VLOOKUP("*"&amp;$C98&amp;"*",raw!$A$2:$W$98,COLUMN()-2,FALSE)</f>
        <v>F</v>
      </c>
      <c r="T98" s="42">
        <f>VLOOKUP("*"&amp;$C98&amp;"*",raw!$A$2:$W$98,COLUMN()-2,FALSE)</f>
        <v>0</v>
      </c>
      <c r="U98" s="42">
        <f>VLOOKUP("*"&amp;$C98&amp;"*",raw!$A$2:$W$98,COLUMN()-2,FALSE)</f>
        <v>0</v>
      </c>
      <c r="V98" s="42">
        <f>VLOOKUP("*"&amp;$C98&amp;"*",raw!$A$2:$W$98,COLUMN()-2,FALSE)</f>
        <v>0</v>
      </c>
      <c r="W98" s="42">
        <f>VLOOKUP("*"&amp;$C98&amp;"*",raw!$A$2:$W$98,COLUMN()-2,FALSE)</f>
        <v>0</v>
      </c>
      <c r="X98" s="42">
        <f>VLOOKUP("*"&amp;$C98&amp;"*",raw!$A$2:$W$98,COLUMN()-2,FALSE)</f>
        <v>0</v>
      </c>
      <c r="Y98" s="42">
        <f>VLOOKUP("*"&amp;$C98&amp;"*",raw!$A$2:$W$98,COLUMN()-2,FALSE)</f>
        <v>0</v>
      </c>
    </row>
    <row r="99" spans="1:25" x14ac:dyDescent="0.25">
      <c r="A99" s="4" t="s">
        <v>60</v>
      </c>
      <c r="B99" s="4" t="str">
        <f t="shared" si="19"/>
        <v xml:space="preserve">4.14.7 </v>
      </c>
      <c r="C99" s="1" t="str">
        <f t="shared" si="27"/>
        <v>The Contractor must be able to demonstrate a clear structured Test Assurance process</v>
      </c>
      <c r="D99" s="42">
        <f>VLOOKUP("*"&amp;$C99&amp;"*",raw!$A$2:$W$98,COLUMN()-2,FALSE)</f>
        <v>0</v>
      </c>
      <c r="E99" s="42">
        <f>VLOOKUP("*"&amp;$C99&amp;"*",raw!$A$2:$W$98,COLUMN()-2,FALSE)</f>
        <v>0</v>
      </c>
      <c r="F99" s="42">
        <f>VLOOKUP("*"&amp;$C99&amp;"*",raw!$A$2:$W$98,COLUMN()-2,FALSE)</f>
        <v>0</v>
      </c>
      <c r="G99" s="42">
        <f>VLOOKUP("*"&amp;$C99&amp;"*",raw!$A$2:$W$98,COLUMN()-2,FALSE)</f>
        <v>0</v>
      </c>
      <c r="H99" s="42" t="str">
        <f>VLOOKUP("*"&amp;$C99&amp;"*",raw!$A$2:$W$98,COLUMN()-2,FALSE)</f>
        <v>F</v>
      </c>
      <c r="I99" s="42">
        <f>VLOOKUP("*"&amp;$C99&amp;"*",raw!$A$2:$W$98,COLUMN()-2,FALSE)</f>
        <v>0</v>
      </c>
      <c r="J99" s="42">
        <f>VLOOKUP("*"&amp;$C99&amp;"*",raw!$A$2:$W$98,COLUMN()-2,FALSE)</f>
        <v>0</v>
      </c>
      <c r="K99" s="42">
        <f>VLOOKUP("*"&amp;$C99&amp;"*",raw!$A$2:$W$98,COLUMN()-2,FALSE)</f>
        <v>0</v>
      </c>
      <c r="L99" s="42">
        <f>VLOOKUP("*"&amp;$C99&amp;"*",raw!$A$2:$W$98,COLUMN()-2,FALSE)</f>
        <v>0</v>
      </c>
      <c r="M99" s="42">
        <f>VLOOKUP("*"&amp;$C99&amp;"*",raw!$A$2:$W$98,COLUMN()-2,FALSE)</f>
        <v>0</v>
      </c>
      <c r="N99" s="42">
        <f>VLOOKUP("*"&amp;$C99&amp;"*",raw!$A$2:$W$98,COLUMN()-2,FALSE)</f>
        <v>0</v>
      </c>
      <c r="O99" s="42">
        <f>VLOOKUP("*"&amp;$C99&amp;"*",raw!$A$2:$W$98,COLUMN()-2,FALSE)</f>
        <v>0</v>
      </c>
      <c r="P99" s="42">
        <f>VLOOKUP("*"&amp;$C99&amp;"*",raw!$A$2:$W$98,COLUMN()-2,FALSE)</f>
        <v>0</v>
      </c>
      <c r="Q99" s="42">
        <f>VLOOKUP("*"&amp;$C99&amp;"*",raw!$A$2:$W$98,COLUMN()-2,FALSE)</f>
        <v>0</v>
      </c>
      <c r="R99" s="42">
        <f>VLOOKUP("*"&amp;$C99&amp;"*",raw!$A$2:$W$98,COLUMN()-2,FALSE)</f>
        <v>0</v>
      </c>
      <c r="S99" s="42">
        <f>VLOOKUP("*"&amp;$C99&amp;"*",raw!$A$2:$W$98,COLUMN()-2,FALSE)</f>
        <v>0</v>
      </c>
      <c r="T99" s="42">
        <f>VLOOKUP("*"&amp;$C99&amp;"*",raw!$A$2:$W$98,COLUMN()-2,FALSE)</f>
        <v>0</v>
      </c>
      <c r="U99" s="42">
        <f>VLOOKUP("*"&amp;$C99&amp;"*",raw!$A$2:$W$98,COLUMN()-2,FALSE)</f>
        <v>0</v>
      </c>
      <c r="V99" s="42">
        <f>VLOOKUP("*"&amp;$C99&amp;"*",raw!$A$2:$W$98,COLUMN()-2,FALSE)</f>
        <v>0</v>
      </c>
      <c r="W99" s="42">
        <f>VLOOKUP("*"&amp;$C99&amp;"*",raw!$A$2:$W$98,COLUMN()-2,FALSE)</f>
        <v>0</v>
      </c>
      <c r="X99" s="42">
        <f>VLOOKUP("*"&amp;$C99&amp;"*",raw!$A$2:$W$98,COLUMN()-2,FALSE)</f>
        <v>0</v>
      </c>
      <c r="Y99" s="42">
        <f>VLOOKUP("*"&amp;$C99&amp;"*",raw!$A$2:$W$98,COLUMN()-2,FALSE)</f>
        <v>0</v>
      </c>
    </row>
    <row r="100" spans="1:25" ht="26.25" x14ac:dyDescent="0.25">
      <c r="A100" s="4" t="s">
        <v>61</v>
      </c>
      <c r="B100" s="4" t="str">
        <f t="shared" si="19"/>
        <v xml:space="preserve">4.14.8 </v>
      </c>
      <c r="C100" s="1" t="str">
        <f t="shared" si="27"/>
        <v>The DCC Test Programme is responsible for the overall Test Assurance of all DCC Service Provider Deliverables</v>
      </c>
      <c r="D100" s="42">
        <f>VLOOKUP("*"&amp;$C100&amp;"*",raw!$A$2:$W$98,COLUMN()-2,FALSE)</f>
        <v>0</v>
      </c>
      <c r="E100" s="42">
        <f>VLOOKUP("*"&amp;$C100&amp;"*",raw!$A$2:$W$98,COLUMN()-2,FALSE)</f>
        <v>0</v>
      </c>
      <c r="F100" s="42">
        <f>VLOOKUP("*"&amp;$C100&amp;"*",raw!$A$2:$W$98,COLUMN()-2,FALSE)</f>
        <v>0</v>
      </c>
      <c r="G100" s="42">
        <f>VLOOKUP("*"&amp;$C100&amp;"*",raw!$A$2:$W$98,COLUMN()-2,FALSE)</f>
        <v>0</v>
      </c>
      <c r="H100" s="42" t="str">
        <f>VLOOKUP("*"&amp;$C100&amp;"*",raw!$A$2:$W$98,COLUMN()-2,FALSE)</f>
        <v>F</v>
      </c>
      <c r="I100" s="42">
        <f>VLOOKUP("*"&amp;$C100&amp;"*",raw!$A$2:$W$98,COLUMN()-2,FALSE)</f>
        <v>0</v>
      </c>
      <c r="J100" s="42">
        <f>VLOOKUP("*"&amp;$C100&amp;"*",raw!$A$2:$W$98,COLUMN()-2,FALSE)</f>
        <v>0</v>
      </c>
      <c r="K100" s="42">
        <f>VLOOKUP("*"&amp;$C100&amp;"*",raw!$A$2:$W$98,COLUMN()-2,FALSE)</f>
        <v>0</v>
      </c>
      <c r="L100" s="42">
        <f>VLOOKUP("*"&amp;$C100&amp;"*",raw!$A$2:$W$98,COLUMN()-2,FALSE)</f>
        <v>0</v>
      </c>
      <c r="M100" s="42">
        <f>VLOOKUP("*"&amp;$C100&amp;"*",raw!$A$2:$W$98,COLUMN()-2,FALSE)</f>
        <v>0</v>
      </c>
      <c r="N100" s="42">
        <f>VLOOKUP("*"&amp;$C100&amp;"*",raw!$A$2:$W$98,COLUMN()-2,FALSE)</f>
        <v>0</v>
      </c>
      <c r="O100" s="42">
        <f>VLOOKUP("*"&amp;$C100&amp;"*",raw!$A$2:$W$98,COLUMN()-2,FALSE)</f>
        <v>0</v>
      </c>
      <c r="P100" s="42">
        <f>VLOOKUP("*"&amp;$C100&amp;"*",raw!$A$2:$W$98,COLUMN()-2,FALSE)</f>
        <v>0</v>
      </c>
      <c r="Q100" s="42">
        <f>VLOOKUP("*"&amp;$C100&amp;"*",raw!$A$2:$W$98,COLUMN()-2,FALSE)</f>
        <v>0</v>
      </c>
      <c r="R100" s="42">
        <f>VLOOKUP("*"&amp;$C100&amp;"*",raw!$A$2:$W$98,COLUMN()-2,FALSE)</f>
        <v>0</v>
      </c>
      <c r="S100" s="42">
        <f>VLOOKUP("*"&amp;$C100&amp;"*",raw!$A$2:$W$98,COLUMN()-2,FALSE)</f>
        <v>0</v>
      </c>
      <c r="T100" s="42">
        <f>VLOOKUP("*"&amp;$C100&amp;"*",raw!$A$2:$W$98,COLUMN()-2,FALSE)</f>
        <v>0</v>
      </c>
      <c r="U100" s="42">
        <f>VLOOKUP("*"&amp;$C100&amp;"*",raw!$A$2:$W$98,COLUMN()-2,FALSE)</f>
        <v>0</v>
      </c>
      <c r="V100" s="42">
        <f>VLOOKUP("*"&amp;$C100&amp;"*",raw!$A$2:$W$98,COLUMN()-2,FALSE)</f>
        <v>0</v>
      </c>
      <c r="W100" s="42">
        <f>VLOOKUP("*"&amp;$C100&amp;"*",raw!$A$2:$W$98,COLUMN()-2,FALSE)</f>
        <v>0</v>
      </c>
      <c r="X100" s="42">
        <f>VLOOKUP("*"&amp;$C100&amp;"*",raw!$A$2:$W$98,COLUMN()-2,FALSE)</f>
        <v>0</v>
      </c>
      <c r="Y100" s="42">
        <f>VLOOKUP("*"&amp;$C100&amp;"*",raw!$A$2:$W$98,COLUMN()-2,FALSE)</f>
        <v>0</v>
      </c>
    </row>
    <row r="101" spans="1:25" ht="26.25" x14ac:dyDescent="0.25">
      <c r="A101" s="4" t="s">
        <v>62</v>
      </c>
      <c r="B101" s="4" t="str">
        <f t="shared" si="19"/>
        <v xml:space="preserve">4.14.9 </v>
      </c>
      <c r="C101" s="1" t="str">
        <f t="shared" si="27"/>
        <v>The Contractor must evidence full traceability of test spec back to requirements and provide test evidence to prove successful outcomes</v>
      </c>
      <c r="D101" s="42">
        <f>VLOOKUP("*"&amp;$C101&amp;"*",raw!$A$2:$W$98,COLUMN()-2,FALSE)</f>
        <v>0</v>
      </c>
      <c r="E101" s="42">
        <f>VLOOKUP("*"&amp;$C101&amp;"*",raw!$A$2:$W$98,COLUMN()-2,FALSE)</f>
        <v>0</v>
      </c>
      <c r="F101" s="42">
        <f>VLOOKUP("*"&amp;$C101&amp;"*",raw!$A$2:$W$98,COLUMN()-2,FALSE)</f>
        <v>0</v>
      </c>
      <c r="G101" s="42">
        <f>VLOOKUP("*"&amp;$C101&amp;"*",raw!$A$2:$W$98,COLUMN()-2,FALSE)</f>
        <v>0</v>
      </c>
      <c r="H101" s="42" t="str">
        <f>VLOOKUP("*"&amp;$C101&amp;"*",raw!$A$2:$W$98,COLUMN()-2,FALSE)</f>
        <v>F</v>
      </c>
      <c r="I101" s="42">
        <f>VLOOKUP("*"&amp;$C101&amp;"*",raw!$A$2:$W$98,COLUMN()-2,FALSE)</f>
        <v>0</v>
      </c>
      <c r="J101" s="42">
        <f>VLOOKUP("*"&amp;$C101&amp;"*",raw!$A$2:$W$98,COLUMN()-2,FALSE)</f>
        <v>0</v>
      </c>
      <c r="K101" s="42">
        <f>VLOOKUP("*"&amp;$C101&amp;"*",raw!$A$2:$W$98,COLUMN()-2,FALSE)</f>
        <v>0</v>
      </c>
      <c r="L101" s="42">
        <f>VLOOKUP("*"&amp;$C101&amp;"*",raw!$A$2:$W$98,COLUMN()-2,FALSE)</f>
        <v>0</v>
      </c>
      <c r="M101" s="42">
        <f>VLOOKUP("*"&amp;$C101&amp;"*",raw!$A$2:$W$98,COLUMN()-2,FALSE)</f>
        <v>0</v>
      </c>
      <c r="N101" s="42">
        <f>VLOOKUP("*"&amp;$C101&amp;"*",raw!$A$2:$W$98,COLUMN()-2,FALSE)</f>
        <v>0</v>
      </c>
      <c r="O101" s="42">
        <f>VLOOKUP("*"&amp;$C101&amp;"*",raw!$A$2:$W$98,COLUMN()-2,FALSE)</f>
        <v>0</v>
      </c>
      <c r="P101" s="42">
        <f>VLOOKUP("*"&amp;$C101&amp;"*",raw!$A$2:$W$98,COLUMN()-2,FALSE)</f>
        <v>0</v>
      </c>
      <c r="Q101" s="42">
        <f>VLOOKUP("*"&amp;$C101&amp;"*",raw!$A$2:$W$98,COLUMN()-2,FALSE)</f>
        <v>0</v>
      </c>
      <c r="R101" s="42">
        <f>VLOOKUP("*"&amp;$C101&amp;"*",raw!$A$2:$W$98,COLUMN()-2,FALSE)</f>
        <v>0</v>
      </c>
      <c r="S101" s="42">
        <f>VLOOKUP("*"&amp;$C101&amp;"*",raw!$A$2:$W$98,COLUMN()-2,FALSE)</f>
        <v>0</v>
      </c>
      <c r="T101" s="42">
        <f>VLOOKUP("*"&amp;$C101&amp;"*",raw!$A$2:$W$98,COLUMN()-2,FALSE)</f>
        <v>0</v>
      </c>
      <c r="U101" s="42">
        <f>VLOOKUP("*"&amp;$C101&amp;"*",raw!$A$2:$W$98,COLUMN()-2,FALSE)</f>
        <v>0</v>
      </c>
      <c r="V101" s="42">
        <f>VLOOKUP("*"&amp;$C101&amp;"*",raw!$A$2:$W$98,COLUMN()-2,FALSE)</f>
        <v>0</v>
      </c>
      <c r="W101" s="42">
        <f>VLOOKUP("*"&amp;$C101&amp;"*",raw!$A$2:$W$98,COLUMN()-2,FALSE)</f>
        <v>0</v>
      </c>
      <c r="X101" s="42">
        <f>VLOOKUP("*"&amp;$C101&amp;"*",raw!$A$2:$W$98,COLUMN()-2,FALSE)</f>
        <v>0</v>
      </c>
      <c r="Y101" s="42">
        <f>VLOOKUP("*"&amp;$C101&amp;"*",raw!$A$2:$W$98,COLUMN()-2,FALSE)</f>
        <v>0</v>
      </c>
    </row>
    <row r="102" spans="1:25" x14ac:dyDescent="0.25">
      <c r="A102" s="3" t="s">
        <v>23</v>
      </c>
      <c r="B102" s="23" t="str">
        <f>MID(C102,SEARCH("(",C102)+1,SEARCH(")",C102)-SEARCH("(",C102)-1)</f>
        <v>4.15</v>
      </c>
      <c r="C102" s="23" t="s">
        <v>23</v>
      </c>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4" t="s">
        <v>63</v>
      </c>
      <c r="B103" s="4" t="str">
        <f t="shared" si="19"/>
        <v xml:space="preserve">4.15.1 </v>
      </c>
      <c r="C103" s="1" t="str">
        <f t="shared" ref="C103" si="28">MID(A103,SEARCH(" - ",A103) + 3,LEN(A103)-SEARCH(" - ",A103))</f>
        <v>The Contractor shall submit its source code to an appointed third party for independent review</v>
      </c>
      <c r="D103" s="42">
        <f>VLOOKUP("*"&amp;$C103&amp;"*",raw!$A$2:$W$98,COLUMN()-2,FALSE)</f>
        <v>0</v>
      </c>
      <c r="E103" s="42">
        <f>VLOOKUP("*"&amp;$C103&amp;"*",raw!$A$2:$W$98,COLUMN()-2,FALSE)</f>
        <v>0</v>
      </c>
      <c r="F103" s="42">
        <f>VLOOKUP("*"&amp;$C103&amp;"*",raw!$A$2:$W$98,COLUMN()-2,FALSE)</f>
        <v>0</v>
      </c>
      <c r="G103" s="42">
        <f>VLOOKUP("*"&amp;$C103&amp;"*",raw!$A$2:$W$98,COLUMN()-2,FALSE)</f>
        <v>0</v>
      </c>
      <c r="H103" s="42">
        <f>VLOOKUP("*"&amp;$C103&amp;"*",raw!$A$2:$W$98,COLUMN()-2,FALSE)</f>
        <v>0</v>
      </c>
      <c r="I103" s="42">
        <f>VLOOKUP("*"&amp;$C103&amp;"*",raw!$A$2:$W$98,COLUMN()-2,FALSE)</f>
        <v>0</v>
      </c>
      <c r="J103" s="42">
        <f>VLOOKUP("*"&amp;$C103&amp;"*",raw!$A$2:$W$98,COLUMN()-2,FALSE)</f>
        <v>0</v>
      </c>
      <c r="K103" s="42">
        <f>VLOOKUP("*"&amp;$C103&amp;"*",raw!$A$2:$W$98,COLUMN()-2,FALSE)</f>
        <v>0</v>
      </c>
      <c r="L103" s="42">
        <f>VLOOKUP("*"&amp;$C103&amp;"*",raw!$A$2:$W$98,COLUMN()-2,FALSE)</f>
        <v>0</v>
      </c>
      <c r="M103" s="42">
        <f>VLOOKUP("*"&amp;$C103&amp;"*",raw!$A$2:$W$98,COLUMN()-2,FALSE)</f>
        <v>0</v>
      </c>
      <c r="N103" s="42">
        <f>VLOOKUP("*"&amp;$C103&amp;"*",raw!$A$2:$W$98,COLUMN()-2,FALSE)</f>
        <v>0</v>
      </c>
      <c r="O103" s="42">
        <f>VLOOKUP("*"&amp;$C103&amp;"*",raw!$A$2:$W$98,COLUMN()-2,FALSE)</f>
        <v>0</v>
      </c>
      <c r="P103" s="42">
        <f>VLOOKUP("*"&amp;$C103&amp;"*",raw!$A$2:$W$98,COLUMN()-2,FALSE)</f>
        <v>0</v>
      </c>
      <c r="Q103" s="42">
        <f>VLOOKUP("*"&amp;$C103&amp;"*",raw!$A$2:$W$98,COLUMN()-2,FALSE)</f>
        <v>0</v>
      </c>
      <c r="R103" s="42">
        <f>VLOOKUP("*"&amp;$C103&amp;"*",raw!$A$2:$W$98,COLUMN()-2,FALSE)</f>
        <v>0</v>
      </c>
      <c r="S103" s="42" t="str">
        <f>VLOOKUP("*"&amp;$C103&amp;"*",raw!$A$2:$W$98,COLUMN()-2,FALSE)</f>
        <v>P</v>
      </c>
      <c r="T103" s="42">
        <f>VLOOKUP("*"&amp;$C103&amp;"*",raw!$A$2:$W$98,COLUMN()-2,FALSE)</f>
        <v>0</v>
      </c>
      <c r="U103" s="42">
        <f>VLOOKUP("*"&amp;$C103&amp;"*",raw!$A$2:$W$98,COLUMN()-2,FALSE)</f>
        <v>0</v>
      </c>
      <c r="V103" s="42">
        <f>VLOOKUP("*"&amp;$C103&amp;"*",raw!$A$2:$W$98,COLUMN()-2,FALSE)</f>
        <v>0</v>
      </c>
      <c r="W103" s="42">
        <f>VLOOKUP("*"&amp;$C103&amp;"*",raw!$A$2:$W$98,COLUMN()-2,FALSE)</f>
        <v>0</v>
      </c>
      <c r="X103" s="42">
        <f>VLOOKUP("*"&amp;$C103&amp;"*",raw!$A$2:$W$98,COLUMN()-2,FALSE)</f>
        <v>0</v>
      </c>
      <c r="Y103" s="42">
        <f>VLOOKUP("*"&amp;$C103&amp;"*",raw!$A$2:$W$98,COLUMN()-2,FALSE)</f>
        <v>0</v>
      </c>
    </row>
    <row r="104" spans="1:25" ht="26.25" x14ac:dyDescent="0.25">
      <c r="A104" s="4" t="s">
        <v>64</v>
      </c>
      <c r="B104" s="4" t="str">
        <f t="shared" si="19"/>
        <v xml:space="preserve">4.15.2 </v>
      </c>
      <c r="C104" s="1" t="str">
        <f t="shared" ref="C104" si="29">MID(A104,SEARCH(" - ",A104) + 3,LEN(A104)-SEARCH(" - ",A104))</f>
        <v>Following Go Live, any code update will lead to impact analysis and may lead to an independent third party code review</v>
      </c>
      <c r="D104" s="42">
        <f>VLOOKUP("*"&amp;$C104&amp;"*",raw!$A$2:$W$98,COLUMN()-2,FALSE)</f>
        <v>0</v>
      </c>
      <c r="E104" s="42">
        <f>VLOOKUP("*"&amp;$C104&amp;"*",raw!$A$2:$W$98,COLUMN()-2,FALSE)</f>
        <v>0</v>
      </c>
      <c r="F104" s="42">
        <f>VLOOKUP("*"&amp;$C104&amp;"*",raw!$A$2:$W$98,COLUMN()-2,FALSE)</f>
        <v>0</v>
      </c>
      <c r="G104" s="42">
        <f>VLOOKUP("*"&amp;$C104&amp;"*",raw!$A$2:$W$98,COLUMN()-2,FALSE)</f>
        <v>0</v>
      </c>
      <c r="H104" s="42">
        <f>VLOOKUP("*"&amp;$C104&amp;"*",raw!$A$2:$W$98,COLUMN()-2,FALSE)</f>
        <v>0</v>
      </c>
      <c r="I104" s="42">
        <f>VLOOKUP("*"&amp;$C104&amp;"*",raw!$A$2:$W$98,COLUMN()-2,FALSE)</f>
        <v>0</v>
      </c>
      <c r="J104" s="42">
        <f>VLOOKUP("*"&amp;$C104&amp;"*",raw!$A$2:$W$98,COLUMN()-2,FALSE)</f>
        <v>0</v>
      </c>
      <c r="K104" s="42">
        <f>VLOOKUP("*"&amp;$C104&amp;"*",raw!$A$2:$W$98,COLUMN()-2,FALSE)</f>
        <v>0</v>
      </c>
      <c r="L104" s="42">
        <f>VLOOKUP("*"&amp;$C104&amp;"*",raw!$A$2:$W$98,COLUMN()-2,FALSE)</f>
        <v>0</v>
      </c>
      <c r="M104" s="42">
        <f>VLOOKUP("*"&amp;$C104&amp;"*",raw!$A$2:$W$98,COLUMN()-2,FALSE)</f>
        <v>0</v>
      </c>
      <c r="N104" s="42">
        <f>VLOOKUP("*"&amp;$C104&amp;"*",raw!$A$2:$W$98,COLUMN()-2,FALSE)</f>
        <v>0</v>
      </c>
      <c r="O104" s="42">
        <f>VLOOKUP("*"&amp;$C104&amp;"*",raw!$A$2:$W$98,COLUMN()-2,FALSE)</f>
        <v>0</v>
      </c>
      <c r="P104" s="42">
        <f>VLOOKUP("*"&amp;$C104&amp;"*",raw!$A$2:$W$98,COLUMN()-2,FALSE)</f>
        <v>0</v>
      </c>
      <c r="Q104" s="42">
        <f>VLOOKUP("*"&amp;$C104&amp;"*",raw!$A$2:$W$98,COLUMN()-2,FALSE)</f>
        <v>0</v>
      </c>
      <c r="R104" s="42">
        <f>VLOOKUP("*"&amp;$C104&amp;"*",raw!$A$2:$W$98,COLUMN()-2,FALSE)</f>
        <v>0</v>
      </c>
      <c r="S104" s="42" t="str">
        <f>VLOOKUP("*"&amp;$C104&amp;"*",raw!$A$2:$W$98,COLUMN()-2,FALSE)</f>
        <v>P</v>
      </c>
      <c r="T104" s="42">
        <f>VLOOKUP("*"&amp;$C104&amp;"*",raw!$A$2:$W$98,COLUMN()-2,FALSE)</f>
        <v>0</v>
      </c>
      <c r="U104" s="42">
        <f>VLOOKUP("*"&amp;$C104&amp;"*",raw!$A$2:$W$98,COLUMN()-2,FALSE)</f>
        <v>0</v>
      </c>
      <c r="V104" s="42">
        <f>VLOOKUP("*"&amp;$C104&amp;"*",raw!$A$2:$W$98,COLUMN()-2,FALSE)</f>
        <v>0</v>
      </c>
      <c r="W104" s="42">
        <f>VLOOKUP("*"&amp;$C104&amp;"*",raw!$A$2:$W$98,COLUMN()-2,FALSE)</f>
        <v>0</v>
      </c>
      <c r="X104" s="42">
        <f>VLOOKUP("*"&amp;$C104&amp;"*",raw!$A$2:$W$98,COLUMN()-2,FALSE)</f>
        <v>0</v>
      </c>
      <c r="Y104" s="42">
        <f>VLOOKUP("*"&amp;$C104&amp;"*",raw!$A$2:$W$98,COLUMN()-2,FALSE)</f>
        <v>0</v>
      </c>
    </row>
    <row r="105" spans="1:25" x14ac:dyDescent="0.25">
      <c r="A105" s="3" t="s">
        <v>24</v>
      </c>
      <c r="B105" s="23" t="str">
        <f>MID(C105,SEARCH("(",C105)+1,SEARCH(")",C105)-SEARCH("(",C105)-1)</f>
        <v>4.16</v>
      </c>
      <c r="C105" s="23" t="s">
        <v>24</v>
      </c>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4" t="s">
        <v>65</v>
      </c>
      <c r="B106" s="4" t="str">
        <f t="shared" si="19"/>
        <v xml:space="preserve">4.16.1 </v>
      </c>
      <c r="C106" s="1" t="str">
        <f t="shared" ref="C106" si="30">MID(A106,SEARCH(" - ",A106) + 3,LEN(A106)-SEARCH(" - ",A106))</f>
        <v>(Removed)</v>
      </c>
      <c r="D106" s="42">
        <f>VLOOKUP("*"&amp;$C106&amp;"*",raw!$A$2:$W$98,COLUMN()-2,FALSE)</f>
        <v>0</v>
      </c>
      <c r="E106" s="42">
        <f>VLOOKUP("*"&amp;$C106&amp;"*",raw!$A$2:$W$98,COLUMN()-2,FALSE)</f>
        <v>0</v>
      </c>
      <c r="F106" s="42">
        <f>VLOOKUP("*"&amp;$C106&amp;"*",raw!$A$2:$W$98,COLUMN()-2,FALSE)</f>
        <v>0</v>
      </c>
      <c r="G106" s="42">
        <f>VLOOKUP("*"&amp;$C106&amp;"*",raw!$A$2:$W$98,COLUMN()-2,FALSE)</f>
        <v>0</v>
      </c>
      <c r="H106" s="42">
        <f>VLOOKUP("*"&amp;$C106&amp;"*",raw!$A$2:$W$98,COLUMN()-2,FALSE)</f>
        <v>0</v>
      </c>
      <c r="I106" s="42">
        <f>VLOOKUP("*"&amp;$C106&amp;"*",raw!$A$2:$W$98,COLUMN()-2,FALSE)</f>
        <v>0</v>
      </c>
      <c r="J106" s="42">
        <f>VLOOKUP("*"&amp;$C106&amp;"*",raw!$A$2:$W$98,COLUMN()-2,FALSE)</f>
        <v>0</v>
      </c>
      <c r="K106" s="42">
        <f>VLOOKUP("*"&amp;$C106&amp;"*",raw!$A$2:$W$98,COLUMN()-2,FALSE)</f>
        <v>0</v>
      </c>
      <c r="L106" s="42">
        <f>VLOOKUP("*"&amp;$C106&amp;"*",raw!$A$2:$W$98,COLUMN()-2,FALSE)</f>
        <v>0</v>
      </c>
      <c r="M106" s="42">
        <f>VLOOKUP("*"&amp;$C106&amp;"*",raw!$A$2:$W$98,COLUMN()-2,FALSE)</f>
        <v>0</v>
      </c>
      <c r="N106" s="42">
        <f>VLOOKUP("*"&amp;$C106&amp;"*",raw!$A$2:$W$98,COLUMN()-2,FALSE)</f>
        <v>0</v>
      </c>
      <c r="O106" s="42">
        <f>VLOOKUP("*"&amp;$C106&amp;"*",raw!$A$2:$W$98,COLUMN()-2,FALSE)</f>
        <v>0</v>
      </c>
      <c r="P106" s="42">
        <f>VLOOKUP("*"&amp;$C106&amp;"*",raw!$A$2:$W$98,COLUMN()-2,FALSE)</f>
        <v>0</v>
      </c>
      <c r="Q106" s="42">
        <f>VLOOKUP("*"&amp;$C106&amp;"*",raw!$A$2:$W$98,COLUMN()-2,FALSE)</f>
        <v>0</v>
      </c>
      <c r="R106" s="42">
        <f>VLOOKUP("*"&amp;$C106&amp;"*",raw!$A$2:$W$98,COLUMN()-2,FALSE)</f>
        <v>0</v>
      </c>
      <c r="S106" s="42" t="str">
        <f>VLOOKUP("*"&amp;$C106&amp;"*",raw!$A$2:$W$98,COLUMN()-2,FALSE)</f>
        <v>D</v>
      </c>
      <c r="T106" s="42">
        <f>VLOOKUP("*"&amp;$C106&amp;"*",raw!$A$2:$W$98,COLUMN()-2,FALSE)</f>
        <v>0</v>
      </c>
      <c r="U106" s="42">
        <f>VLOOKUP("*"&amp;$C106&amp;"*",raw!$A$2:$W$98,COLUMN()-2,FALSE)</f>
        <v>0</v>
      </c>
      <c r="V106" s="42">
        <f>VLOOKUP("*"&amp;$C106&amp;"*",raw!$A$2:$W$98,COLUMN()-2,FALSE)</f>
        <v>0</v>
      </c>
      <c r="W106" s="42">
        <f>VLOOKUP("*"&amp;$C106&amp;"*",raw!$A$2:$W$98,COLUMN()-2,FALSE)</f>
        <v>0</v>
      </c>
      <c r="X106" s="42">
        <f>VLOOKUP("*"&amp;$C106&amp;"*",raw!$A$2:$W$98,COLUMN()-2,FALSE)</f>
        <v>0</v>
      </c>
      <c r="Y106" s="42">
        <f>VLOOKUP("*"&amp;$C106&amp;"*",raw!$A$2:$W$98,COLUMN()-2,FALSE)</f>
        <v>0</v>
      </c>
    </row>
    <row r="107" spans="1:25" x14ac:dyDescent="0.25">
      <c r="A107" s="4" t="s">
        <v>66</v>
      </c>
      <c r="B107" s="4" t="str">
        <f t="shared" si="19"/>
        <v xml:space="preserve">4.16.10 </v>
      </c>
      <c r="C107" s="1" t="str">
        <f t="shared" ref="C107:C115" si="31">MID(A107,SEARCH(" - ",A107) + 3,LEN(A107)-SEARCH(" - ",A107))</f>
        <v>Protection of test data</v>
      </c>
      <c r="D107" s="42">
        <f>VLOOKUP("*"&amp;$C107&amp;"*",raw!$A$2:$W$98,COLUMN()-2,FALSE)</f>
        <v>0</v>
      </c>
      <c r="E107" s="42">
        <f>VLOOKUP("*"&amp;$C107&amp;"*",raw!$A$2:$W$98,COLUMN()-2,FALSE)</f>
        <v>0</v>
      </c>
      <c r="F107" s="42">
        <f>VLOOKUP("*"&amp;$C107&amp;"*",raw!$A$2:$W$98,COLUMN()-2,FALSE)</f>
        <v>0</v>
      </c>
      <c r="G107" s="42">
        <f>VLOOKUP("*"&amp;$C107&amp;"*",raw!$A$2:$W$98,COLUMN()-2,FALSE)</f>
        <v>0</v>
      </c>
      <c r="H107" s="42" t="str">
        <f>VLOOKUP("*"&amp;$C107&amp;"*",raw!$A$2:$W$98,COLUMN()-2,FALSE)</f>
        <v>O</v>
      </c>
      <c r="I107" s="42">
        <f>VLOOKUP("*"&amp;$C107&amp;"*",raw!$A$2:$W$98,COLUMN()-2,FALSE)</f>
        <v>0</v>
      </c>
      <c r="J107" s="42">
        <f>VLOOKUP("*"&amp;$C107&amp;"*",raw!$A$2:$W$98,COLUMN()-2,FALSE)</f>
        <v>0</v>
      </c>
      <c r="K107" s="42">
        <f>VLOOKUP("*"&amp;$C107&amp;"*",raw!$A$2:$W$98,COLUMN()-2,FALSE)</f>
        <v>0</v>
      </c>
      <c r="L107" s="42">
        <f>VLOOKUP("*"&amp;$C107&amp;"*",raw!$A$2:$W$98,COLUMN()-2,FALSE)</f>
        <v>0</v>
      </c>
      <c r="M107" s="42">
        <f>VLOOKUP("*"&amp;$C107&amp;"*",raw!$A$2:$W$98,COLUMN()-2,FALSE)</f>
        <v>0</v>
      </c>
      <c r="N107" s="42">
        <f>VLOOKUP("*"&amp;$C107&amp;"*",raw!$A$2:$W$98,COLUMN()-2,FALSE)</f>
        <v>0</v>
      </c>
      <c r="O107" s="42">
        <f>VLOOKUP("*"&amp;$C107&amp;"*",raw!$A$2:$W$98,COLUMN()-2,FALSE)</f>
        <v>0</v>
      </c>
      <c r="P107" s="42">
        <f>VLOOKUP("*"&amp;$C107&amp;"*",raw!$A$2:$W$98,COLUMN()-2,FALSE)</f>
        <v>0</v>
      </c>
      <c r="Q107" s="42">
        <f>VLOOKUP("*"&amp;$C107&amp;"*",raw!$A$2:$W$98,COLUMN()-2,FALSE)</f>
        <v>0</v>
      </c>
      <c r="R107" s="42">
        <f>VLOOKUP("*"&amp;$C107&amp;"*",raw!$A$2:$W$98,COLUMN()-2,FALSE)</f>
        <v>0</v>
      </c>
      <c r="S107" s="42">
        <f>VLOOKUP("*"&amp;$C107&amp;"*",raw!$A$2:$W$98,COLUMN()-2,FALSE)</f>
        <v>0</v>
      </c>
      <c r="T107" s="42">
        <f>VLOOKUP("*"&amp;$C107&amp;"*",raw!$A$2:$W$98,COLUMN()-2,FALSE)</f>
        <v>0</v>
      </c>
      <c r="U107" s="42">
        <f>VLOOKUP("*"&amp;$C107&amp;"*",raw!$A$2:$W$98,COLUMN()-2,FALSE)</f>
        <v>0</v>
      </c>
      <c r="V107" s="42">
        <f>VLOOKUP("*"&amp;$C107&amp;"*",raw!$A$2:$W$98,COLUMN()-2,FALSE)</f>
        <v>0</v>
      </c>
      <c r="W107" s="42">
        <f>VLOOKUP("*"&amp;$C107&amp;"*",raw!$A$2:$W$98,COLUMN()-2,FALSE)</f>
        <v>0</v>
      </c>
      <c r="X107" s="42">
        <f>VLOOKUP("*"&amp;$C107&amp;"*",raw!$A$2:$W$98,COLUMN()-2,FALSE)</f>
        <v>0</v>
      </c>
      <c r="Y107" s="42">
        <f>VLOOKUP("*"&amp;$C107&amp;"*",raw!$A$2:$W$98,COLUMN()-2,FALSE)</f>
        <v>0</v>
      </c>
    </row>
    <row r="108" spans="1:25" x14ac:dyDescent="0.25">
      <c r="A108" s="4" t="s">
        <v>67</v>
      </c>
      <c r="B108" s="4" t="str">
        <f t="shared" si="19"/>
        <v xml:space="preserve">4.16.2 </v>
      </c>
      <c r="C108" s="1" t="str">
        <f t="shared" si="31"/>
        <v>Integrity of Correlate function</v>
      </c>
      <c r="D108" s="42">
        <f>VLOOKUP("*"&amp;$C108&amp;"*",raw!$A$2:$W$98,COLUMN()-2,FALSE)</f>
        <v>0</v>
      </c>
      <c r="E108" s="42">
        <f>VLOOKUP("*"&amp;$C108&amp;"*",raw!$A$2:$W$98,COLUMN()-2,FALSE)</f>
        <v>0</v>
      </c>
      <c r="F108" s="42" t="str">
        <f>VLOOKUP("*"&amp;$C108&amp;"*",raw!$A$2:$W$98,COLUMN()-2,FALSE)</f>
        <v>F</v>
      </c>
      <c r="G108" s="42">
        <f>VLOOKUP("*"&amp;$C108&amp;"*",raw!$A$2:$W$98,COLUMN()-2,FALSE)</f>
        <v>0</v>
      </c>
      <c r="H108" s="42">
        <f>VLOOKUP("*"&amp;$C108&amp;"*",raw!$A$2:$W$98,COLUMN()-2,FALSE)</f>
        <v>0</v>
      </c>
      <c r="I108" s="42">
        <f>VLOOKUP("*"&amp;$C108&amp;"*",raw!$A$2:$W$98,COLUMN()-2,FALSE)</f>
        <v>0</v>
      </c>
      <c r="J108" s="42">
        <f>VLOOKUP("*"&amp;$C108&amp;"*",raw!$A$2:$W$98,COLUMN()-2,FALSE)</f>
        <v>0</v>
      </c>
      <c r="K108" s="42">
        <f>VLOOKUP("*"&amp;$C108&amp;"*",raw!$A$2:$W$98,COLUMN()-2,FALSE)</f>
        <v>0</v>
      </c>
      <c r="L108" s="42">
        <f>VLOOKUP("*"&amp;$C108&amp;"*",raw!$A$2:$W$98,COLUMN()-2,FALSE)</f>
        <v>0</v>
      </c>
      <c r="M108" s="42">
        <f>VLOOKUP("*"&amp;$C108&amp;"*",raw!$A$2:$W$98,COLUMN()-2,FALSE)</f>
        <v>0</v>
      </c>
      <c r="N108" s="42">
        <f>VLOOKUP("*"&amp;$C108&amp;"*",raw!$A$2:$W$98,COLUMN()-2,FALSE)</f>
        <v>0</v>
      </c>
      <c r="O108" s="42">
        <f>VLOOKUP("*"&amp;$C108&amp;"*",raw!$A$2:$W$98,COLUMN()-2,FALSE)</f>
        <v>0</v>
      </c>
      <c r="P108" s="42">
        <f>VLOOKUP("*"&amp;$C108&amp;"*",raw!$A$2:$W$98,COLUMN()-2,FALSE)</f>
        <v>0</v>
      </c>
      <c r="Q108" s="42">
        <f>VLOOKUP("*"&amp;$C108&amp;"*",raw!$A$2:$W$98,COLUMN()-2,FALSE)</f>
        <v>0</v>
      </c>
      <c r="R108" s="42">
        <f>VLOOKUP("*"&amp;$C108&amp;"*",raw!$A$2:$W$98,COLUMN()-2,FALSE)</f>
        <v>0</v>
      </c>
      <c r="S108" s="42">
        <f>VLOOKUP("*"&amp;$C108&amp;"*",raw!$A$2:$W$98,COLUMN()-2,FALSE)</f>
        <v>0</v>
      </c>
      <c r="T108" s="42">
        <f>VLOOKUP("*"&amp;$C108&amp;"*",raw!$A$2:$W$98,COLUMN()-2,FALSE)</f>
        <v>0</v>
      </c>
      <c r="U108" s="42">
        <f>VLOOKUP("*"&amp;$C108&amp;"*",raw!$A$2:$W$98,COLUMN()-2,FALSE)</f>
        <v>0</v>
      </c>
      <c r="V108" s="42">
        <f>VLOOKUP("*"&amp;$C108&amp;"*",raw!$A$2:$W$98,COLUMN()-2,FALSE)</f>
        <v>0</v>
      </c>
      <c r="W108" s="42">
        <f>VLOOKUP("*"&amp;$C108&amp;"*",raw!$A$2:$W$98,COLUMN()-2,FALSE)</f>
        <v>0</v>
      </c>
      <c r="X108" s="42">
        <f>VLOOKUP("*"&amp;$C108&amp;"*",raw!$A$2:$W$98,COLUMN()-2,FALSE)</f>
        <v>0</v>
      </c>
      <c r="Y108" s="42">
        <f>VLOOKUP("*"&amp;$C108&amp;"*",raw!$A$2:$W$98,COLUMN()-2,FALSE)</f>
        <v>0</v>
      </c>
    </row>
    <row r="109" spans="1:25" x14ac:dyDescent="0.25">
      <c r="A109" s="4" t="s">
        <v>68</v>
      </c>
      <c r="B109" s="4" t="str">
        <f t="shared" si="19"/>
        <v xml:space="preserve">4.16.3 </v>
      </c>
      <c r="C109" s="1" t="str">
        <f t="shared" si="31"/>
        <v>Roles and responsibilities</v>
      </c>
      <c r="D109" s="42" t="str">
        <f>VLOOKUP("*"&amp;$C109&amp;"*",raw!$A$2:$W$98,COLUMN()-2,FALSE)</f>
        <v>P</v>
      </c>
      <c r="E109" s="42">
        <f>VLOOKUP("*"&amp;$C109&amp;"*",raw!$A$2:$W$98,COLUMN()-2,FALSE)</f>
        <v>0</v>
      </c>
      <c r="F109" s="42" t="str">
        <f>VLOOKUP("*"&amp;$C109&amp;"*",raw!$A$2:$W$98,COLUMN()-2,FALSE)</f>
        <v>F</v>
      </c>
      <c r="G109" s="42">
        <f>VLOOKUP("*"&amp;$C109&amp;"*",raw!$A$2:$W$98,COLUMN()-2,FALSE)</f>
        <v>0</v>
      </c>
      <c r="H109" s="42">
        <f>VLOOKUP("*"&amp;$C109&amp;"*",raw!$A$2:$W$98,COLUMN()-2,FALSE)</f>
        <v>0</v>
      </c>
      <c r="I109" s="42">
        <f>VLOOKUP("*"&amp;$C109&amp;"*",raw!$A$2:$W$98,COLUMN()-2,FALSE)</f>
        <v>0</v>
      </c>
      <c r="J109" s="42">
        <f>VLOOKUP("*"&amp;$C109&amp;"*",raw!$A$2:$W$98,COLUMN()-2,FALSE)</f>
        <v>0</v>
      </c>
      <c r="K109" s="42">
        <f>VLOOKUP("*"&amp;$C109&amp;"*",raw!$A$2:$W$98,COLUMN()-2,FALSE)</f>
        <v>0</v>
      </c>
      <c r="L109" s="42">
        <f>VLOOKUP("*"&amp;$C109&amp;"*",raw!$A$2:$W$98,COLUMN()-2,FALSE)</f>
        <v>0</v>
      </c>
      <c r="M109" s="42">
        <f>VLOOKUP("*"&amp;$C109&amp;"*",raw!$A$2:$W$98,COLUMN()-2,FALSE)</f>
        <v>0</v>
      </c>
      <c r="N109" s="42">
        <f>VLOOKUP("*"&amp;$C109&amp;"*",raw!$A$2:$W$98,COLUMN()-2,FALSE)</f>
        <v>0</v>
      </c>
      <c r="O109" s="42" t="str">
        <f>VLOOKUP("*"&amp;$C109&amp;"*",raw!$A$2:$W$98,COLUMN()-2,FALSE)</f>
        <v>P</v>
      </c>
      <c r="P109" s="42" t="str">
        <f>VLOOKUP("*"&amp;$C109&amp;"*",raw!$A$2:$W$98,COLUMN()-2,FALSE)</f>
        <v>P</v>
      </c>
      <c r="Q109" s="42">
        <f>VLOOKUP("*"&amp;$C109&amp;"*",raw!$A$2:$W$98,COLUMN()-2,FALSE)</f>
        <v>0</v>
      </c>
      <c r="R109" s="42">
        <f>VLOOKUP("*"&amp;$C109&amp;"*",raw!$A$2:$W$98,COLUMN()-2,FALSE)</f>
        <v>0</v>
      </c>
      <c r="S109" s="42">
        <f>VLOOKUP("*"&amp;$C109&amp;"*",raw!$A$2:$W$98,COLUMN()-2,FALSE)</f>
        <v>0</v>
      </c>
      <c r="T109" s="42">
        <f>VLOOKUP("*"&amp;$C109&amp;"*",raw!$A$2:$W$98,COLUMN()-2,FALSE)</f>
        <v>0</v>
      </c>
      <c r="U109" s="42">
        <f>VLOOKUP("*"&amp;$C109&amp;"*",raw!$A$2:$W$98,COLUMN()-2,FALSE)</f>
        <v>0</v>
      </c>
      <c r="V109" s="42">
        <f>VLOOKUP("*"&amp;$C109&amp;"*",raw!$A$2:$W$98,COLUMN()-2,FALSE)</f>
        <v>0</v>
      </c>
      <c r="W109" s="42">
        <f>VLOOKUP("*"&amp;$C109&amp;"*",raw!$A$2:$W$98,COLUMN()-2,FALSE)</f>
        <v>0</v>
      </c>
      <c r="X109" s="42">
        <f>VLOOKUP("*"&amp;$C109&amp;"*",raw!$A$2:$W$98,COLUMN()-2,FALSE)</f>
        <v>0</v>
      </c>
      <c r="Y109" s="42">
        <f>VLOOKUP("*"&amp;$C109&amp;"*",raw!$A$2:$W$98,COLUMN()-2,FALSE)</f>
        <v>0</v>
      </c>
    </row>
    <row r="110" spans="1:25" x14ac:dyDescent="0.25">
      <c r="A110" s="4" t="s">
        <v>69</v>
      </c>
      <c r="B110" s="4" t="str">
        <f t="shared" si="19"/>
        <v xml:space="preserve">4.16.4 </v>
      </c>
      <c r="C110" s="1" t="str">
        <f t="shared" si="31"/>
        <v>Software Security Vulnerabilities</v>
      </c>
      <c r="D110" s="42">
        <f>VLOOKUP("*"&amp;$C110&amp;"*",raw!$A$2:$W$98,COLUMN()-2,FALSE)</f>
        <v>0</v>
      </c>
      <c r="E110" s="42">
        <f>VLOOKUP("*"&amp;$C110&amp;"*",raw!$A$2:$W$98,COLUMN()-2,FALSE)</f>
        <v>0</v>
      </c>
      <c r="F110" s="42" t="str">
        <f>VLOOKUP("*"&amp;$C110&amp;"*",raw!$A$2:$W$98,COLUMN()-2,FALSE)</f>
        <v>P</v>
      </c>
      <c r="G110" s="42">
        <f>VLOOKUP("*"&amp;$C110&amp;"*",raw!$A$2:$W$98,COLUMN()-2,FALSE)</f>
        <v>0</v>
      </c>
      <c r="H110" s="42" t="str">
        <f>VLOOKUP("*"&amp;$C110&amp;"*",raw!$A$2:$W$98,COLUMN()-2,FALSE)</f>
        <v>P</v>
      </c>
      <c r="I110" s="42">
        <f>VLOOKUP("*"&amp;$C110&amp;"*",raw!$A$2:$W$98,COLUMN()-2,FALSE)</f>
        <v>0</v>
      </c>
      <c r="J110" s="42">
        <f>VLOOKUP("*"&amp;$C110&amp;"*",raw!$A$2:$W$98,COLUMN()-2,FALSE)</f>
        <v>0</v>
      </c>
      <c r="K110" s="42">
        <f>VLOOKUP("*"&amp;$C110&amp;"*",raw!$A$2:$W$98,COLUMN()-2,FALSE)</f>
        <v>0</v>
      </c>
      <c r="L110" s="42">
        <f>VLOOKUP("*"&amp;$C110&amp;"*",raw!$A$2:$W$98,COLUMN()-2,FALSE)</f>
        <v>0</v>
      </c>
      <c r="M110" s="42">
        <f>VLOOKUP("*"&amp;$C110&amp;"*",raw!$A$2:$W$98,COLUMN()-2,FALSE)</f>
        <v>0</v>
      </c>
      <c r="N110" s="42">
        <f>VLOOKUP("*"&amp;$C110&amp;"*",raw!$A$2:$W$98,COLUMN()-2,FALSE)</f>
        <v>0</v>
      </c>
      <c r="O110" s="42">
        <f>VLOOKUP("*"&amp;$C110&amp;"*",raw!$A$2:$W$98,COLUMN()-2,FALSE)</f>
        <v>0</v>
      </c>
      <c r="P110" s="42">
        <f>VLOOKUP("*"&amp;$C110&amp;"*",raw!$A$2:$W$98,COLUMN()-2,FALSE)</f>
        <v>0</v>
      </c>
      <c r="Q110" s="42">
        <f>VLOOKUP("*"&amp;$C110&amp;"*",raw!$A$2:$W$98,COLUMN()-2,FALSE)</f>
        <v>0</v>
      </c>
      <c r="R110" s="42" t="str">
        <f>VLOOKUP("*"&amp;$C110&amp;"*",raw!$A$2:$W$98,COLUMN()-2,FALSE)</f>
        <v>P</v>
      </c>
      <c r="S110" s="42">
        <f>VLOOKUP("*"&amp;$C110&amp;"*",raw!$A$2:$W$98,COLUMN()-2,FALSE)</f>
        <v>0</v>
      </c>
      <c r="T110" s="42">
        <f>VLOOKUP("*"&amp;$C110&amp;"*",raw!$A$2:$W$98,COLUMN()-2,FALSE)</f>
        <v>0</v>
      </c>
      <c r="U110" s="42">
        <f>VLOOKUP("*"&amp;$C110&amp;"*",raw!$A$2:$W$98,COLUMN()-2,FALSE)</f>
        <v>0</v>
      </c>
      <c r="V110" s="42">
        <f>VLOOKUP("*"&amp;$C110&amp;"*",raw!$A$2:$W$98,COLUMN()-2,FALSE)</f>
        <v>0</v>
      </c>
      <c r="W110" s="42">
        <f>VLOOKUP("*"&amp;$C110&amp;"*",raw!$A$2:$W$98,COLUMN()-2,FALSE)</f>
        <v>0</v>
      </c>
      <c r="X110" s="42">
        <f>VLOOKUP("*"&amp;$C110&amp;"*",raw!$A$2:$W$98,COLUMN()-2,FALSE)</f>
        <v>0</v>
      </c>
      <c r="Y110" s="42">
        <f>VLOOKUP("*"&amp;$C110&amp;"*",raw!$A$2:$W$98,COLUMN()-2,FALSE)</f>
        <v>0</v>
      </c>
    </row>
    <row r="111" spans="1:25" x14ac:dyDescent="0.25">
      <c r="A111" s="4" t="s">
        <v>70</v>
      </c>
      <c r="B111" s="4" t="str">
        <f t="shared" si="19"/>
        <v xml:space="preserve">4.16.5 </v>
      </c>
      <c r="C111" s="1" t="str">
        <f t="shared" si="31"/>
        <v>Secure development policy</v>
      </c>
      <c r="D111" s="42">
        <f>VLOOKUP("*"&amp;$C111&amp;"*",raw!$A$2:$W$98,COLUMN()-2,FALSE)</f>
        <v>0</v>
      </c>
      <c r="E111" s="42">
        <f>VLOOKUP("*"&amp;$C111&amp;"*",raw!$A$2:$W$98,COLUMN()-2,FALSE)</f>
        <v>0</v>
      </c>
      <c r="F111" s="42" t="str">
        <f>VLOOKUP("*"&amp;$C111&amp;"*",raw!$A$2:$W$98,COLUMN()-2,FALSE)</f>
        <v>F</v>
      </c>
      <c r="G111" s="42">
        <f>VLOOKUP("*"&amp;$C111&amp;"*",raw!$A$2:$W$98,COLUMN()-2,FALSE)</f>
        <v>0</v>
      </c>
      <c r="H111" s="42">
        <f>VLOOKUP("*"&amp;$C111&amp;"*",raw!$A$2:$W$98,COLUMN()-2,FALSE)</f>
        <v>0</v>
      </c>
      <c r="I111" s="42">
        <f>VLOOKUP("*"&amp;$C111&amp;"*",raw!$A$2:$W$98,COLUMN()-2,FALSE)</f>
        <v>0</v>
      </c>
      <c r="J111" s="42">
        <f>VLOOKUP("*"&amp;$C111&amp;"*",raw!$A$2:$W$98,COLUMN()-2,FALSE)</f>
        <v>0</v>
      </c>
      <c r="K111" s="42">
        <f>VLOOKUP("*"&amp;$C111&amp;"*",raw!$A$2:$W$98,COLUMN()-2,FALSE)</f>
        <v>0</v>
      </c>
      <c r="L111" s="42">
        <f>VLOOKUP("*"&amp;$C111&amp;"*",raw!$A$2:$W$98,COLUMN()-2,FALSE)</f>
        <v>0</v>
      </c>
      <c r="M111" s="42">
        <f>VLOOKUP("*"&amp;$C111&amp;"*",raw!$A$2:$W$98,COLUMN()-2,FALSE)</f>
        <v>0</v>
      </c>
      <c r="N111" s="42">
        <f>VLOOKUP("*"&amp;$C111&amp;"*",raw!$A$2:$W$98,COLUMN()-2,FALSE)</f>
        <v>0</v>
      </c>
      <c r="O111" s="42">
        <f>VLOOKUP("*"&amp;$C111&amp;"*",raw!$A$2:$W$98,COLUMN()-2,FALSE)</f>
        <v>0</v>
      </c>
      <c r="P111" s="42">
        <f>VLOOKUP("*"&amp;$C111&amp;"*",raw!$A$2:$W$98,COLUMN()-2,FALSE)</f>
        <v>0</v>
      </c>
      <c r="Q111" s="42">
        <f>VLOOKUP("*"&amp;$C111&amp;"*",raw!$A$2:$W$98,COLUMN()-2,FALSE)</f>
        <v>0</v>
      </c>
      <c r="R111" s="42">
        <f>VLOOKUP("*"&amp;$C111&amp;"*",raw!$A$2:$W$98,COLUMN()-2,FALSE)</f>
        <v>0</v>
      </c>
      <c r="S111" s="42">
        <f>VLOOKUP("*"&amp;$C111&amp;"*",raw!$A$2:$W$98,COLUMN()-2,FALSE)</f>
        <v>0</v>
      </c>
      <c r="T111" s="42">
        <f>VLOOKUP("*"&amp;$C111&amp;"*",raw!$A$2:$W$98,COLUMN()-2,FALSE)</f>
        <v>0</v>
      </c>
      <c r="U111" s="42">
        <f>VLOOKUP("*"&amp;$C111&amp;"*",raw!$A$2:$W$98,COLUMN()-2,FALSE)</f>
        <v>0</v>
      </c>
      <c r="V111" s="42">
        <f>VLOOKUP("*"&amp;$C111&amp;"*",raw!$A$2:$W$98,COLUMN()-2,FALSE)</f>
        <v>0</v>
      </c>
      <c r="W111" s="42">
        <f>VLOOKUP("*"&amp;$C111&amp;"*",raw!$A$2:$W$98,COLUMN()-2,FALSE)</f>
        <v>0</v>
      </c>
      <c r="X111" s="42">
        <f>VLOOKUP("*"&amp;$C111&amp;"*",raw!$A$2:$W$98,COLUMN()-2,FALSE)</f>
        <v>0</v>
      </c>
      <c r="Y111" s="42">
        <f>VLOOKUP("*"&amp;$C111&amp;"*",raw!$A$2:$W$98,COLUMN()-2,FALSE)</f>
        <v>0</v>
      </c>
    </row>
    <row r="112" spans="1:25" x14ac:dyDescent="0.25">
      <c r="A112" s="4" t="s">
        <v>71</v>
      </c>
      <c r="B112" s="4" t="str">
        <f t="shared" si="19"/>
        <v xml:space="preserve">4.16.6 </v>
      </c>
      <c r="C112" s="1" t="str">
        <f t="shared" si="31"/>
        <v>System change control procedures</v>
      </c>
      <c r="D112" s="42">
        <f>VLOOKUP("*"&amp;$C112&amp;"*",raw!$A$2:$W$98,COLUMN()-2,FALSE)</f>
        <v>0</v>
      </c>
      <c r="E112" s="42">
        <f>VLOOKUP("*"&amp;$C112&amp;"*",raw!$A$2:$W$98,COLUMN()-2,FALSE)</f>
        <v>0</v>
      </c>
      <c r="F112" s="42">
        <f>VLOOKUP("*"&amp;$C112&amp;"*",raw!$A$2:$W$98,COLUMN()-2,FALSE)</f>
        <v>0</v>
      </c>
      <c r="G112" s="42">
        <f>VLOOKUP("*"&amp;$C112&amp;"*",raw!$A$2:$W$98,COLUMN()-2,FALSE)</f>
        <v>0</v>
      </c>
      <c r="H112" s="42">
        <f>VLOOKUP("*"&amp;$C112&amp;"*",raw!$A$2:$W$98,COLUMN()-2,FALSE)</f>
        <v>0</v>
      </c>
      <c r="I112" s="42">
        <f>VLOOKUP("*"&amp;$C112&amp;"*",raw!$A$2:$W$98,COLUMN()-2,FALSE)</f>
        <v>0</v>
      </c>
      <c r="J112" s="42">
        <f>VLOOKUP("*"&amp;$C112&amp;"*",raw!$A$2:$W$98,COLUMN()-2,FALSE)</f>
        <v>0</v>
      </c>
      <c r="K112" s="42">
        <f>VLOOKUP("*"&amp;$C112&amp;"*",raw!$A$2:$W$98,COLUMN()-2,FALSE)</f>
        <v>0</v>
      </c>
      <c r="L112" s="42">
        <f>VLOOKUP("*"&amp;$C112&amp;"*",raw!$A$2:$W$98,COLUMN()-2,FALSE)</f>
        <v>0</v>
      </c>
      <c r="M112" s="42">
        <f>VLOOKUP("*"&amp;$C112&amp;"*",raw!$A$2:$W$98,COLUMN()-2,FALSE)</f>
        <v>0</v>
      </c>
      <c r="N112" s="42">
        <f>VLOOKUP("*"&amp;$C112&amp;"*",raw!$A$2:$W$98,COLUMN()-2,FALSE)</f>
        <v>0</v>
      </c>
      <c r="O112" s="42">
        <f>VLOOKUP("*"&amp;$C112&amp;"*",raw!$A$2:$W$98,COLUMN()-2,FALSE)</f>
        <v>0</v>
      </c>
      <c r="P112" s="42">
        <f>VLOOKUP("*"&amp;$C112&amp;"*",raw!$A$2:$W$98,COLUMN()-2,FALSE)</f>
        <v>0</v>
      </c>
      <c r="Q112" s="42">
        <f>VLOOKUP("*"&amp;$C112&amp;"*",raw!$A$2:$W$98,COLUMN()-2,FALSE)</f>
        <v>0</v>
      </c>
      <c r="R112" s="42">
        <f>VLOOKUP("*"&amp;$C112&amp;"*",raw!$A$2:$W$98,COLUMN()-2,FALSE)</f>
        <v>0</v>
      </c>
      <c r="S112" s="42">
        <f>VLOOKUP("*"&amp;$C112&amp;"*",raw!$A$2:$W$98,COLUMN()-2,FALSE)</f>
        <v>0</v>
      </c>
      <c r="T112" s="42" t="str">
        <f>VLOOKUP("*"&amp;$C112&amp;"*",raw!$A$2:$W$98,COLUMN()-2,FALSE)</f>
        <v>F</v>
      </c>
      <c r="U112" s="42">
        <f>VLOOKUP("*"&amp;$C112&amp;"*",raw!$A$2:$W$98,COLUMN()-2,FALSE)</f>
        <v>0</v>
      </c>
      <c r="V112" s="42">
        <f>VLOOKUP("*"&amp;$C112&amp;"*",raw!$A$2:$W$98,COLUMN()-2,FALSE)</f>
        <v>0</v>
      </c>
      <c r="W112" s="42">
        <f>VLOOKUP("*"&amp;$C112&amp;"*",raw!$A$2:$W$98,COLUMN()-2,FALSE)</f>
        <v>0</v>
      </c>
      <c r="X112" s="42">
        <f>VLOOKUP("*"&amp;$C112&amp;"*",raw!$A$2:$W$98,COLUMN()-2,FALSE)</f>
        <v>0</v>
      </c>
      <c r="Y112" s="42">
        <f>VLOOKUP("*"&amp;$C112&amp;"*",raw!$A$2:$W$98,COLUMN()-2,FALSE)</f>
        <v>0</v>
      </c>
    </row>
    <row r="113" spans="1:25" x14ac:dyDescent="0.25">
      <c r="A113" s="4" t="s">
        <v>72</v>
      </c>
      <c r="B113" s="4" t="str">
        <f t="shared" si="19"/>
        <v xml:space="preserve">4.16.7 </v>
      </c>
      <c r="C113" s="1" t="str">
        <f t="shared" si="31"/>
        <v>Secure system engineering principles</v>
      </c>
      <c r="D113" s="42">
        <f>VLOOKUP("*"&amp;$C113&amp;"*",raw!$A$2:$W$98,COLUMN()-2,FALSE)</f>
        <v>0</v>
      </c>
      <c r="E113" s="42">
        <f>VLOOKUP("*"&amp;$C113&amp;"*",raw!$A$2:$W$98,COLUMN()-2,FALSE)</f>
        <v>0</v>
      </c>
      <c r="F113" s="42">
        <f>VLOOKUP("*"&amp;$C113&amp;"*",raw!$A$2:$W$98,COLUMN()-2,FALSE)</f>
        <v>0</v>
      </c>
      <c r="G113" s="42">
        <f>VLOOKUP("*"&amp;$C113&amp;"*",raw!$A$2:$W$98,COLUMN()-2,FALSE)</f>
        <v>0</v>
      </c>
      <c r="H113" s="42">
        <f>VLOOKUP("*"&amp;$C113&amp;"*",raw!$A$2:$W$98,COLUMN()-2,FALSE)</f>
        <v>0</v>
      </c>
      <c r="I113" s="42">
        <f>VLOOKUP("*"&amp;$C113&amp;"*",raw!$A$2:$W$98,COLUMN()-2,FALSE)</f>
        <v>0</v>
      </c>
      <c r="J113" s="42">
        <f>VLOOKUP("*"&amp;$C113&amp;"*",raw!$A$2:$W$98,COLUMN()-2,FALSE)</f>
        <v>0</v>
      </c>
      <c r="K113" s="42">
        <f>VLOOKUP("*"&amp;$C113&amp;"*",raw!$A$2:$W$98,COLUMN()-2,FALSE)</f>
        <v>0</v>
      </c>
      <c r="L113" s="42">
        <f>VLOOKUP("*"&amp;$C113&amp;"*",raw!$A$2:$W$98,COLUMN()-2,FALSE)</f>
        <v>0</v>
      </c>
      <c r="M113" s="42">
        <f>VLOOKUP("*"&amp;$C113&amp;"*",raw!$A$2:$W$98,COLUMN()-2,FALSE)</f>
        <v>0</v>
      </c>
      <c r="N113" s="42">
        <f>VLOOKUP("*"&amp;$C113&amp;"*",raw!$A$2:$W$98,COLUMN()-2,FALSE)</f>
        <v>0</v>
      </c>
      <c r="O113" s="42">
        <f>VLOOKUP("*"&amp;$C113&amp;"*",raw!$A$2:$W$98,COLUMN()-2,FALSE)</f>
        <v>0</v>
      </c>
      <c r="P113" s="42">
        <f>VLOOKUP("*"&amp;$C113&amp;"*",raw!$A$2:$W$98,COLUMN()-2,FALSE)</f>
        <v>0</v>
      </c>
      <c r="Q113" s="42">
        <f>VLOOKUP("*"&amp;$C113&amp;"*",raw!$A$2:$W$98,COLUMN()-2,FALSE)</f>
        <v>0</v>
      </c>
      <c r="R113" s="42">
        <f>VLOOKUP("*"&amp;$C113&amp;"*",raw!$A$2:$W$98,COLUMN()-2,FALSE)</f>
        <v>0</v>
      </c>
      <c r="S113" s="42">
        <f>VLOOKUP("*"&amp;$C113&amp;"*",raw!$A$2:$W$98,COLUMN()-2,FALSE)</f>
        <v>0</v>
      </c>
      <c r="T113" s="42" t="str">
        <f>VLOOKUP("*"&amp;$C113&amp;"*",raw!$A$2:$W$98,COLUMN()-2,FALSE)</f>
        <v>F</v>
      </c>
      <c r="U113" s="42">
        <f>VLOOKUP("*"&amp;$C113&amp;"*",raw!$A$2:$W$98,COLUMN()-2,FALSE)</f>
        <v>0</v>
      </c>
      <c r="V113" s="42">
        <f>VLOOKUP("*"&amp;$C113&amp;"*",raw!$A$2:$W$98,COLUMN()-2,FALSE)</f>
        <v>0</v>
      </c>
      <c r="W113" s="42">
        <f>VLOOKUP("*"&amp;$C113&amp;"*",raw!$A$2:$W$98,COLUMN()-2,FALSE)</f>
        <v>0</v>
      </c>
      <c r="X113" s="42">
        <f>VLOOKUP("*"&amp;$C113&amp;"*",raw!$A$2:$W$98,COLUMN()-2,FALSE)</f>
        <v>0</v>
      </c>
      <c r="Y113" s="42">
        <f>VLOOKUP("*"&amp;$C113&amp;"*",raw!$A$2:$W$98,COLUMN()-2,FALSE)</f>
        <v>0</v>
      </c>
    </row>
    <row r="114" spans="1:25" x14ac:dyDescent="0.25">
      <c r="A114" s="4" t="s">
        <v>73</v>
      </c>
      <c r="B114" s="4" t="str">
        <f t="shared" si="19"/>
        <v xml:space="preserve">4.16.8 </v>
      </c>
      <c r="C114" s="1" t="str">
        <f t="shared" si="31"/>
        <v>Secure development environment</v>
      </c>
      <c r="D114" s="42">
        <f>VLOOKUP("*"&amp;$C114&amp;"*",raw!$A$2:$W$98,COLUMN()-2,FALSE)</f>
        <v>0</v>
      </c>
      <c r="E114" s="42">
        <f>VLOOKUP("*"&amp;$C114&amp;"*",raw!$A$2:$W$98,COLUMN()-2,FALSE)</f>
        <v>0</v>
      </c>
      <c r="F114" s="42">
        <f>VLOOKUP("*"&amp;$C114&amp;"*",raw!$A$2:$W$98,COLUMN()-2,FALSE)</f>
        <v>0</v>
      </c>
      <c r="G114" s="42">
        <f>VLOOKUP("*"&amp;$C114&amp;"*",raw!$A$2:$W$98,COLUMN()-2,FALSE)</f>
        <v>0</v>
      </c>
      <c r="H114" s="42">
        <f>VLOOKUP("*"&amp;$C114&amp;"*",raw!$A$2:$W$98,COLUMN()-2,FALSE)</f>
        <v>0</v>
      </c>
      <c r="I114" s="42">
        <f>VLOOKUP("*"&amp;$C114&amp;"*",raw!$A$2:$W$98,COLUMN()-2,FALSE)</f>
        <v>0</v>
      </c>
      <c r="J114" s="42">
        <f>VLOOKUP("*"&amp;$C114&amp;"*",raw!$A$2:$W$98,COLUMN()-2,FALSE)</f>
        <v>0</v>
      </c>
      <c r="K114" s="42">
        <f>VLOOKUP("*"&amp;$C114&amp;"*",raw!$A$2:$W$98,COLUMN()-2,FALSE)</f>
        <v>0</v>
      </c>
      <c r="L114" s="42">
        <f>VLOOKUP("*"&amp;$C114&amp;"*",raw!$A$2:$W$98,COLUMN()-2,FALSE)</f>
        <v>0</v>
      </c>
      <c r="M114" s="42">
        <f>VLOOKUP("*"&amp;$C114&amp;"*",raw!$A$2:$W$98,COLUMN()-2,FALSE)</f>
        <v>0</v>
      </c>
      <c r="N114" s="42">
        <f>VLOOKUP("*"&amp;$C114&amp;"*",raw!$A$2:$W$98,COLUMN()-2,FALSE)</f>
        <v>0</v>
      </c>
      <c r="O114" s="42">
        <f>VLOOKUP("*"&amp;$C114&amp;"*",raw!$A$2:$W$98,COLUMN()-2,FALSE)</f>
        <v>0</v>
      </c>
      <c r="P114" s="42">
        <f>VLOOKUP("*"&amp;$C114&amp;"*",raw!$A$2:$W$98,COLUMN()-2,FALSE)</f>
        <v>0</v>
      </c>
      <c r="Q114" s="42">
        <f>VLOOKUP("*"&amp;$C114&amp;"*",raw!$A$2:$W$98,COLUMN()-2,FALSE)</f>
        <v>0</v>
      </c>
      <c r="R114" s="42">
        <f>VLOOKUP("*"&amp;$C114&amp;"*",raw!$A$2:$W$98,COLUMN()-2,FALSE)</f>
        <v>0</v>
      </c>
      <c r="S114" s="42">
        <f>VLOOKUP("*"&amp;$C114&amp;"*",raw!$A$2:$W$98,COLUMN()-2,FALSE)</f>
        <v>0</v>
      </c>
      <c r="T114" s="42">
        <f>VLOOKUP("*"&amp;$C114&amp;"*",raw!$A$2:$W$98,COLUMN()-2,FALSE)</f>
        <v>0</v>
      </c>
      <c r="U114" s="42">
        <f>VLOOKUP("*"&amp;$C114&amp;"*",raw!$A$2:$W$98,COLUMN()-2,FALSE)</f>
        <v>0</v>
      </c>
      <c r="V114" s="42">
        <f>VLOOKUP("*"&amp;$C114&amp;"*",raw!$A$2:$W$98,COLUMN()-2,FALSE)</f>
        <v>0</v>
      </c>
      <c r="W114" s="42" t="str">
        <f>VLOOKUP("*"&amp;$C114&amp;"*",raw!$A$2:$W$98,COLUMN()-2,FALSE)</f>
        <v>F</v>
      </c>
      <c r="X114" s="42">
        <f>VLOOKUP("*"&amp;$C114&amp;"*",raw!$A$2:$W$98,COLUMN()-2,FALSE)</f>
        <v>0</v>
      </c>
      <c r="Y114" s="42">
        <f>VLOOKUP("*"&amp;$C114&amp;"*",raw!$A$2:$W$98,COLUMN()-2,FALSE)</f>
        <v>0</v>
      </c>
    </row>
    <row r="115" spans="1:25" ht="15.75" thickBot="1" x14ac:dyDescent="0.3">
      <c r="A115" s="4" t="s">
        <v>74</v>
      </c>
      <c r="B115" s="4" t="str">
        <f t="shared" si="19"/>
        <v xml:space="preserve">4.16.9 </v>
      </c>
      <c r="C115" s="1" t="str">
        <f t="shared" si="31"/>
        <v>System security testing</v>
      </c>
      <c r="D115" s="42">
        <f>VLOOKUP("*"&amp;$C115&amp;"*",raw!$A$2:$W$98,COLUMN()-2,FALSE)</f>
        <v>0</v>
      </c>
      <c r="E115" s="42">
        <f>VLOOKUP("*"&amp;$C115&amp;"*",raw!$A$2:$W$98,COLUMN()-2,FALSE)</f>
        <v>0</v>
      </c>
      <c r="F115" s="42">
        <f>VLOOKUP("*"&amp;$C115&amp;"*",raw!$A$2:$W$98,COLUMN()-2,FALSE)</f>
        <v>0</v>
      </c>
      <c r="G115" s="42">
        <f>VLOOKUP("*"&amp;$C115&amp;"*",raw!$A$2:$W$98,COLUMN()-2,FALSE)</f>
        <v>0</v>
      </c>
      <c r="H115" s="42" t="str">
        <f>VLOOKUP("*"&amp;$C115&amp;"*",raw!$A$2:$W$98,COLUMN()-2,FALSE)</f>
        <v>F</v>
      </c>
      <c r="I115" s="42">
        <f>VLOOKUP("*"&amp;$C115&amp;"*",raw!$A$2:$W$98,COLUMN()-2,FALSE)</f>
        <v>0</v>
      </c>
      <c r="J115" s="42">
        <f>VLOOKUP("*"&amp;$C115&amp;"*",raw!$A$2:$W$98,COLUMN()-2,FALSE)</f>
        <v>0</v>
      </c>
      <c r="K115" s="42">
        <f>VLOOKUP("*"&amp;$C115&amp;"*",raw!$A$2:$W$98,COLUMN()-2,FALSE)</f>
        <v>0</v>
      </c>
      <c r="L115" s="42">
        <f>VLOOKUP("*"&amp;$C115&amp;"*",raw!$A$2:$W$98,COLUMN()-2,FALSE)</f>
        <v>0</v>
      </c>
      <c r="M115" s="42">
        <f>VLOOKUP("*"&amp;$C115&amp;"*",raw!$A$2:$W$98,COLUMN()-2,FALSE)</f>
        <v>0</v>
      </c>
      <c r="N115" s="42">
        <f>VLOOKUP("*"&amp;$C115&amp;"*",raw!$A$2:$W$98,COLUMN()-2,FALSE)</f>
        <v>0</v>
      </c>
      <c r="O115" s="42">
        <f>VLOOKUP("*"&amp;$C115&amp;"*",raw!$A$2:$W$98,COLUMN()-2,FALSE)</f>
        <v>0</v>
      </c>
      <c r="P115" s="42">
        <f>VLOOKUP("*"&amp;$C115&amp;"*",raw!$A$2:$W$98,COLUMN()-2,FALSE)</f>
        <v>0</v>
      </c>
      <c r="Q115" s="42">
        <f>VLOOKUP("*"&amp;$C115&amp;"*",raw!$A$2:$W$98,COLUMN()-2,FALSE)</f>
        <v>0</v>
      </c>
      <c r="R115" s="42">
        <f>VLOOKUP("*"&amp;$C115&amp;"*",raw!$A$2:$W$98,COLUMN()-2,FALSE)</f>
        <v>0</v>
      </c>
      <c r="S115" s="42">
        <f>VLOOKUP("*"&amp;$C115&amp;"*",raw!$A$2:$W$98,COLUMN()-2,FALSE)</f>
        <v>0</v>
      </c>
      <c r="T115" s="42">
        <f>VLOOKUP("*"&amp;$C115&amp;"*",raw!$A$2:$W$98,COLUMN()-2,FALSE)</f>
        <v>0</v>
      </c>
      <c r="U115" s="42">
        <f>VLOOKUP("*"&amp;$C115&amp;"*",raw!$A$2:$W$98,COLUMN()-2,FALSE)</f>
        <v>0</v>
      </c>
      <c r="V115" s="42">
        <f>VLOOKUP("*"&amp;$C115&amp;"*",raw!$A$2:$W$98,COLUMN()-2,FALSE)</f>
        <v>0</v>
      </c>
      <c r="W115" s="42">
        <f>VLOOKUP("*"&amp;$C115&amp;"*",raw!$A$2:$W$98,COLUMN()-2,FALSE)</f>
        <v>0</v>
      </c>
      <c r="X115" s="42">
        <f>VLOOKUP("*"&amp;$C115&amp;"*",raw!$A$2:$W$98,COLUMN()-2,FALSE)</f>
        <v>0</v>
      </c>
      <c r="Y115" s="42">
        <f>VLOOKUP("*"&amp;$C115&amp;"*",raw!$A$2:$W$98,COLUMN()-2,FALSE)</f>
        <v>0</v>
      </c>
    </row>
    <row r="116" spans="1:25" ht="15.75" thickTop="1" x14ac:dyDescent="0.25">
      <c r="B116" s="25"/>
      <c r="C116" s="25"/>
      <c r="D116" s="26"/>
      <c r="E116" s="26"/>
      <c r="F116" s="26"/>
      <c r="G116" s="26"/>
      <c r="H116" s="26"/>
      <c r="I116" s="26"/>
      <c r="J116" s="26"/>
      <c r="K116" s="26"/>
      <c r="L116" s="26"/>
      <c r="M116" s="26"/>
      <c r="N116" s="26"/>
      <c r="O116" s="26"/>
      <c r="P116" s="26"/>
      <c r="Q116" s="26"/>
      <c r="R116" s="26"/>
      <c r="S116" s="26"/>
      <c r="T116" s="26"/>
      <c r="U116" s="26"/>
      <c r="V116" s="26"/>
      <c r="W116" s="26"/>
      <c r="X116" s="26"/>
      <c r="Y116" s="26"/>
    </row>
  </sheetData>
  <sheetProtection autoFilter="0"/>
  <mergeCells count="3">
    <mergeCell ref="S2:U2"/>
    <mergeCell ref="V2:Y2"/>
    <mergeCell ref="D2:R2"/>
  </mergeCells>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G322"/>
  <sheetViews>
    <sheetView workbookViewId="0">
      <pane ySplit="8" topLeftCell="A9" activePane="bottomLeft" state="frozenSplit"/>
      <selection pane="bottomLeft" activeCell="C9" sqref="C9"/>
    </sheetView>
  </sheetViews>
  <sheetFormatPr defaultRowHeight="15" x14ac:dyDescent="0.25"/>
  <cols>
    <col min="1" max="1" width="58.7109375" customWidth="1"/>
    <col min="2" max="2" width="41.140625" customWidth="1"/>
    <col min="3" max="3" width="46.42578125" customWidth="1"/>
  </cols>
  <sheetData>
    <row r="1" spans="1:3" ht="20.25" x14ac:dyDescent="0.25">
      <c r="A1" s="27" t="s">
        <v>419</v>
      </c>
    </row>
    <row r="2" spans="1:3" x14ac:dyDescent="0.25">
      <c r="A2" s="29"/>
    </row>
    <row r="3" spans="1:3" ht="18.75" x14ac:dyDescent="0.25">
      <c r="A3" s="30" t="s">
        <v>164</v>
      </c>
    </row>
    <row r="4" spans="1:3" x14ac:dyDescent="0.25">
      <c r="A4" s="31" t="s">
        <v>165</v>
      </c>
    </row>
    <row r="5" spans="1:3" x14ac:dyDescent="0.25">
      <c r="A5" s="31" t="s">
        <v>166</v>
      </c>
    </row>
    <row r="6" spans="1:3" x14ac:dyDescent="0.25">
      <c r="A6" s="31" t="s">
        <v>167</v>
      </c>
    </row>
    <row r="7" spans="1:3" x14ac:dyDescent="0.25">
      <c r="A7" s="28"/>
    </row>
    <row r="8" spans="1:3" x14ac:dyDescent="0.25">
      <c r="A8" s="43" t="s">
        <v>288</v>
      </c>
      <c r="B8" s="44" t="s">
        <v>465</v>
      </c>
      <c r="C8" s="44" t="s">
        <v>464</v>
      </c>
    </row>
    <row r="9" spans="1:3" ht="16.5" x14ac:dyDescent="0.25">
      <c r="A9" s="32" t="s">
        <v>168</v>
      </c>
    </row>
    <row r="10" spans="1:3" x14ac:dyDescent="0.25">
      <c r="A10" s="31"/>
    </row>
    <row r="11" spans="1:3" ht="15.75" thickBot="1" x14ac:dyDescent="0.3"/>
    <row r="12" spans="1:3" x14ac:dyDescent="0.25">
      <c r="A12" s="197" t="s">
        <v>169</v>
      </c>
      <c r="B12" s="45" t="s">
        <v>5</v>
      </c>
      <c r="C12" s="46"/>
    </row>
    <row r="13" spans="1:3" x14ac:dyDescent="0.25">
      <c r="A13" s="196"/>
      <c r="B13" s="47" t="s">
        <v>170</v>
      </c>
      <c r="C13" s="48" t="s">
        <v>420</v>
      </c>
    </row>
    <row r="14" spans="1:3" x14ac:dyDescent="0.25">
      <c r="A14" s="196"/>
      <c r="B14" s="49" t="s">
        <v>16</v>
      </c>
      <c r="C14" s="50"/>
    </row>
    <row r="15" spans="1:3" ht="15" customHeight="1" x14ac:dyDescent="0.25">
      <c r="A15" s="196"/>
      <c r="B15" s="47" t="s">
        <v>170</v>
      </c>
      <c r="C15" s="48" t="s">
        <v>421</v>
      </c>
    </row>
    <row r="16" spans="1:3" x14ac:dyDescent="0.25">
      <c r="A16" s="196"/>
      <c r="B16" s="49" t="s">
        <v>13</v>
      </c>
      <c r="C16" s="50"/>
    </row>
    <row r="17" spans="1:3" x14ac:dyDescent="0.25">
      <c r="A17" s="196"/>
      <c r="B17" s="47" t="s">
        <v>170</v>
      </c>
      <c r="C17" s="48" t="s">
        <v>422</v>
      </c>
    </row>
    <row r="18" spans="1:3" x14ac:dyDescent="0.25">
      <c r="A18" s="196"/>
      <c r="B18" s="49" t="s">
        <v>14</v>
      </c>
      <c r="C18" s="50"/>
    </row>
    <row r="19" spans="1:3" x14ac:dyDescent="0.25">
      <c r="A19" s="196"/>
      <c r="B19" s="47" t="s">
        <v>170</v>
      </c>
      <c r="C19" s="48" t="s">
        <v>423</v>
      </c>
    </row>
    <row r="20" spans="1:3" ht="15" customHeight="1" x14ac:dyDescent="0.25">
      <c r="A20" s="196" t="s">
        <v>424</v>
      </c>
      <c r="B20" s="49" t="s">
        <v>237</v>
      </c>
      <c r="C20" s="50"/>
    </row>
    <row r="21" spans="1:3" x14ac:dyDescent="0.25">
      <c r="A21" s="196"/>
      <c r="B21" s="51" t="s">
        <v>175</v>
      </c>
      <c r="C21" s="50"/>
    </row>
    <row r="22" spans="1:3" ht="15" customHeight="1" x14ac:dyDescent="0.25">
      <c r="A22" s="196" t="s">
        <v>171</v>
      </c>
      <c r="B22" s="49" t="s">
        <v>237</v>
      </c>
      <c r="C22" s="50"/>
    </row>
    <row r="23" spans="1:3" ht="26.25" thickBot="1" x14ac:dyDescent="0.3">
      <c r="A23" s="198"/>
      <c r="B23" s="52" t="s">
        <v>175</v>
      </c>
      <c r="C23" s="53" t="s">
        <v>425</v>
      </c>
    </row>
    <row r="24" spans="1:3" x14ac:dyDescent="0.25">
      <c r="A24" s="28" t="s">
        <v>172</v>
      </c>
    </row>
    <row r="25" spans="1:3" x14ac:dyDescent="0.25">
      <c r="A25" s="31"/>
    </row>
    <row r="26" spans="1:3" ht="16.5" x14ac:dyDescent="0.25">
      <c r="A26" s="32" t="s">
        <v>173</v>
      </c>
    </row>
    <row r="27" spans="1:3" x14ac:dyDescent="0.25">
      <c r="A27" s="31"/>
    </row>
    <row r="28" spans="1:3" ht="15.75" thickBot="1" x14ac:dyDescent="0.3">
      <c r="A28" s="28"/>
    </row>
    <row r="29" spans="1:3" x14ac:dyDescent="0.25">
      <c r="A29" s="197" t="s">
        <v>174</v>
      </c>
      <c r="B29" s="45" t="s">
        <v>5</v>
      </c>
      <c r="C29" s="54"/>
    </row>
    <row r="30" spans="1:3" x14ac:dyDescent="0.25">
      <c r="A30" s="196"/>
      <c r="B30" s="47" t="s">
        <v>175</v>
      </c>
      <c r="C30" s="50"/>
    </row>
    <row r="31" spans="1:3" ht="15" customHeight="1" x14ac:dyDescent="0.25">
      <c r="A31" s="196" t="s">
        <v>176</v>
      </c>
      <c r="B31" s="49" t="s">
        <v>5</v>
      </c>
      <c r="C31" s="55"/>
    </row>
    <row r="32" spans="1:3" x14ac:dyDescent="0.25">
      <c r="A32" s="196"/>
      <c r="B32" s="47" t="s">
        <v>175</v>
      </c>
      <c r="C32" s="50"/>
    </row>
    <row r="33" spans="1:3" ht="15" customHeight="1" x14ac:dyDescent="0.25">
      <c r="A33" s="196" t="s">
        <v>177</v>
      </c>
      <c r="B33" s="49" t="s">
        <v>5</v>
      </c>
      <c r="C33" s="50"/>
    </row>
    <row r="34" spans="1:3" ht="48" x14ac:dyDescent="0.25">
      <c r="A34" s="196"/>
      <c r="B34" s="47" t="s">
        <v>426</v>
      </c>
      <c r="C34" s="48" t="s">
        <v>427</v>
      </c>
    </row>
    <row r="35" spans="1:3" ht="15" customHeight="1" x14ac:dyDescent="0.25">
      <c r="A35" s="196" t="s">
        <v>178</v>
      </c>
      <c r="B35" s="49" t="s">
        <v>5</v>
      </c>
      <c r="C35" s="50"/>
    </row>
    <row r="36" spans="1:3" ht="48" x14ac:dyDescent="0.25">
      <c r="A36" s="196"/>
      <c r="B36" s="47" t="s">
        <v>175</v>
      </c>
      <c r="C36" s="48" t="s">
        <v>428</v>
      </c>
    </row>
    <row r="37" spans="1:3" ht="15" customHeight="1" x14ac:dyDescent="0.25">
      <c r="A37" s="196" t="s">
        <v>179</v>
      </c>
      <c r="B37" s="49" t="s">
        <v>5</v>
      </c>
      <c r="C37" s="50"/>
    </row>
    <row r="38" spans="1:3" x14ac:dyDescent="0.25">
      <c r="A38" s="196"/>
      <c r="B38" s="47" t="s">
        <v>175</v>
      </c>
      <c r="C38" s="50"/>
    </row>
    <row r="39" spans="1:3" ht="15" customHeight="1" x14ac:dyDescent="0.25">
      <c r="A39" s="196" t="s">
        <v>180</v>
      </c>
      <c r="B39" s="49" t="s">
        <v>5</v>
      </c>
      <c r="C39" s="50"/>
    </row>
    <row r="40" spans="1:3" ht="48" x14ac:dyDescent="0.25">
      <c r="A40" s="196"/>
      <c r="B40" s="47" t="s">
        <v>175</v>
      </c>
      <c r="C40" s="48" t="s">
        <v>429</v>
      </c>
    </row>
    <row r="41" spans="1:3" ht="15" customHeight="1" x14ac:dyDescent="0.25">
      <c r="A41" s="196" t="s">
        <v>181</v>
      </c>
      <c r="B41" s="49" t="s">
        <v>5</v>
      </c>
      <c r="C41" s="50"/>
    </row>
    <row r="42" spans="1:3" ht="48" x14ac:dyDescent="0.25">
      <c r="A42" s="196"/>
      <c r="B42" s="47" t="s">
        <v>175</v>
      </c>
      <c r="C42" s="48" t="s">
        <v>429</v>
      </c>
    </row>
    <row r="43" spans="1:3" ht="15" customHeight="1" x14ac:dyDescent="0.25">
      <c r="A43" s="196" t="s">
        <v>182</v>
      </c>
      <c r="B43" s="49" t="s">
        <v>5</v>
      </c>
      <c r="C43" s="50"/>
    </row>
    <row r="44" spans="1:3" ht="48" x14ac:dyDescent="0.25">
      <c r="A44" s="196"/>
      <c r="B44" s="47" t="s">
        <v>175</v>
      </c>
      <c r="C44" s="48" t="s">
        <v>428</v>
      </c>
    </row>
    <row r="45" spans="1:3" x14ac:dyDescent="0.25">
      <c r="A45" s="196" t="s">
        <v>183</v>
      </c>
      <c r="B45" s="49" t="s">
        <v>5</v>
      </c>
      <c r="C45" s="50"/>
    </row>
    <row r="46" spans="1:3" ht="48" x14ac:dyDescent="0.25">
      <c r="A46" s="196"/>
      <c r="B46" s="47" t="s">
        <v>175</v>
      </c>
      <c r="C46" s="48" t="s">
        <v>429</v>
      </c>
    </row>
    <row r="47" spans="1:3" ht="15" customHeight="1" x14ac:dyDescent="0.25">
      <c r="A47" s="196" t="s">
        <v>184</v>
      </c>
      <c r="B47" s="49" t="s">
        <v>5</v>
      </c>
      <c r="C47" s="50"/>
    </row>
    <row r="48" spans="1:3" x14ac:dyDescent="0.25">
      <c r="A48" s="196"/>
      <c r="B48" s="47" t="s">
        <v>175</v>
      </c>
      <c r="C48" s="48"/>
    </row>
    <row r="49" spans="1:3" ht="15" customHeight="1" x14ac:dyDescent="0.25">
      <c r="A49" s="196" t="s">
        <v>185</v>
      </c>
      <c r="B49" s="49" t="s">
        <v>302</v>
      </c>
      <c r="C49" s="50"/>
    </row>
    <row r="50" spans="1:3" x14ac:dyDescent="0.25">
      <c r="A50" s="196"/>
      <c r="B50" s="47" t="s">
        <v>175</v>
      </c>
      <c r="C50" s="48"/>
    </row>
    <row r="51" spans="1:3" ht="15" customHeight="1" x14ac:dyDescent="0.25">
      <c r="A51" s="196" t="s">
        <v>186</v>
      </c>
      <c r="B51" s="49" t="s">
        <v>5</v>
      </c>
      <c r="C51" s="50"/>
    </row>
    <row r="52" spans="1:3" ht="48" x14ac:dyDescent="0.25">
      <c r="A52" s="196"/>
      <c r="B52" s="47" t="s">
        <v>175</v>
      </c>
      <c r="C52" s="48" t="s">
        <v>429</v>
      </c>
    </row>
    <row r="53" spans="1:3" ht="15" customHeight="1" x14ac:dyDescent="0.25">
      <c r="A53" s="196" t="s">
        <v>187</v>
      </c>
      <c r="B53" s="49" t="s">
        <v>5</v>
      </c>
      <c r="C53" s="50"/>
    </row>
    <row r="54" spans="1:3" ht="15.75" thickBot="1" x14ac:dyDescent="0.3">
      <c r="A54" s="198"/>
      <c r="B54" s="56" t="s">
        <v>175</v>
      </c>
      <c r="C54" s="57"/>
    </row>
    <row r="55" spans="1:3" x14ac:dyDescent="0.25">
      <c r="A55" s="28" t="s">
        <v>172</v>
      </c>
    </row>
    <row r="56" spans="1:3" x14ac:dyDescent="0.25">
      <c r="A56" s="31"/>
    </row>
    <row r="57" spans="1:3" ht="16.5" x14ac:dyDescent="0.25">
      <c r="A57" s="32" t="s">
        <v>188</v>
      </c>
    </row>
    <row r="58" spans="1:3" x14ac:dyDescent="0.25">
      <c r="A58" s="31"/>
    </row>
    <row r="59" spans="1:3" ht="15.75" thickBot="1" x14ac:dyDescent="0.3">
      <c r="A59" s="28"/>
    </row>
    <row r="60" spans="1:3" ht="15" customHeight="1" x14ac:dyDescent="0.25">
      <c r="A60" s="197" t="s">
        <v>189</v>
      </c>
      <c r="B60" s="45" t="s">
        <v>303</v>
      </c>
      <c r="C60" s="54"/>
    </row>
    <row r="61" spans="1:3" x14ac:dyDescent="0.25">
      <c r="A61" s="196"/>
      <c r="B61" s="47" t="s">
        <v>175</v>
      </c>
      <c r="C61" s="50"/>
    </row>
    <row r="62" spans="1:3" ht="15" customHeight="1" x14ac:dyDescent="0.25">
      <c r="A62" s="196" t="s">
        <v>190</v>
      </c>
      <c r="B62" s="49" t="s">
        <v>5</v>
      </c>
      <c r="C62" s="55"/>
    </row>
    <row r="63" spans="1:3" x14ac:dyDescent="0.25">
      <c r="A63" s="196"/>
      <c r="B63" s="47" t="s">
        <v>175</v>
      </c>
      <c r="C63" s="50"/>
    </row>
    <row r="64" spans="1:3" ht="15" customHeight="1" x14ac:dyDescent="0.25">
      <c r="A64" s="196" t="s">
        <v>191</v>
      </c>
      <c r="B64" s="49" t="s">
        <v>5</v>
      </c>
      <c r="C64" s="55"/>
    </row>
    <row r="65" spans="1:7" ht="15" customHeight="1" x14ac:dyDescent="0.25">
      <c r="A65" s="196" t="s">
        <v>192</v>
      </c>
      <c r="B65" s="47" t="s">
        <v>175</v>
      </c>
      <c r="C65" s="50"/>
    </row>
    <row r="66" spans="1:7" ht="15" customHeight="1" x14ac:dyDescent="0.25">
      <c r="A66" s="196" t="s">
        <v>193</v>
      </c>
      <c r="B66" s="49" t="s">
        <v>5</v>
      </c>
      <c r="C66" s="55"/>
    </row>
    <row r="67" spans="1:7" ht="15.75" thickBot="1" x14ac:dyDescent="0.3">
      <c r="A67" s="198"/>
      <c r="B67" s="56" t="s">
        <v>175</v>
      </c>
      <c r="C67" s="58"/>
    </row>
    <row r="68" spans="1:7" x14ac:dyDescent="0.25">
      <c r="A68" s="28" t="s">
        <v>172</v>
      </c>
    </row>
    <row r="69" spans="1:7" x14ac:dyDescent="0.25">
      <c r="A69" s="31"/>
    </row>
    <row r="70" spans="1:7" ht="16.5" x14ac:dyDescent="0.25">
      <c r="A70" s="32" t="s">
        <v>194</v>
      </c>
    </row>
    <row r="71" spans="1:7" x14ac:dyDescent="0.25">
      <c r="A71" s="31"/>
    </row>
    <row r="72" spans="1:7" ht="15.75" thickBot="1" x14ac:dyDescent="0.3">
      <c r="A72" s="28"/>
    </row>
    <row r="73" spans="1:7" ht="15" customHeight="1" x14ac:dyDescent="0.25">
      <c r="A73" s="199" t="s">
        <v>195</v>
      </c>
      <c r="B73" s="59" t="s">
        <v>5</v>
      </c>
      <c r="C73" s="60"/>
    </row>
    <row r="74" spans="1:7" ht="48" x14ac:dyDescent="0.25">
      <c r="A74" s="200"/>
      <c r="B74" s="61" t="s">
        <v>170</v>
      </c>
      <c r="C74" s="62" t="s">
        <v>427</v>
      </c>
    </row>
    <row r="75" spans="1:7" ht="38.25" x14ac:dyDescent="0.25">
      <c r="A75" s="63" t="s">
        <v>196</v>
      </c>
      <c r="B75" s="64" t="s">
        <v>5</v>
      </c>
      <c r="C75" s="65"/>
    </row>
    <row r="76" spans="1:7" x14ac:dyDescent="0.25">
      <c r="A76" s="35" t="s">
        <v>172</v>
      </c>
      <c r="B76" s="66" t="s">
        <v>175</v>
      </c>
      <c r="C76" s="67"/>
    </row>
    <row r="77" spans="1:7" ht="15" customHeight="1" x14ac:dyDescent="0.25">
      <c r="A77" s="201" t="s">
        <v>197</v>
      </c>
      <c r="B77" s="68" t="s">
        <v>5</v>
      </c>
      <c r="C77" s="65"/>
    </row>
    <row r="78" spans="1:7" x14ac:dyDescent="0.25">
      <c r="A78" s="201"/>
      <c r="B78" s="61" t="s">
        <v>175</v>
      </c>
      <c r="C78" s="69"/>
      <c r="G78" s="202"/>
    </row>
    <row r="79" spans="1:7" ht="15" customHeight="1" x14ac:dyDescent="0.25">
      <c r="A79" s="201" t="s">
        <v>198</v>
      </c>
      <c r="B79" s="68" t="s">
        <v>5</v>
      </c>
      <c r="C79" s="65"/>
      <c r="G79" s="202"/>
    </row>
    <row r="80" spans="1:7" x14ac:dyDescent="0.25">
      <c r="A80" s="201"/>
      <c r="B80" s="61" t="s">
        <v>175</v>
      </c>
      <c r="C80" s="69"/>
    </row>
    <row r="81" spans="1:3" ht="15" customHeight="1" x14ac:dyDescent="0.25">
      <c r="A81" s="203" t="s">
        <v>199</v>
      </c>
      <c r="B81" s="68" t="s">
        <v>5</v>
      </c>
      <c r="C81" s="65"/>
    </row>
    <row r="82" spans="1:3" ht="48" x14ac:dyDescent="0.25">
      <c r="A82" s="200"/>
      <c r="B82" s="61" t="s">
        <v>175</v>
      </c>
      <c r="C82" s="62" t="s">
        <v>428</v>
      </c>
    </row>
    <row r="83" spans="1:3" ht="15" customHeight="1" x14ac:dyDescent="0.25">
      <c r="A83" s="203" t="s">
        <v>200</v>
      </c>
      <c r="B83" s="68" t="s">
        <v>5</v>
      </c>
      <c r="C83" s="65"/>
    </row>
    <row r="84" spans="1:3" ht="48" x14ac:dyDescent="0.25">
      <c r="A84" s="200"/>
      <c r="B84" s="61" t="s">
        <v>426</v>
      </c>
      <c r="C84" s="62" t="s">
        <v>429</v>
      </c>
    </row>
    <row r="85" spans="1:3" ht="15" customHeight="1" x14ac:dyDescent="0.25">
      <c r="A85" s="203" t="s">
        <v>201</v>
      </c>
      <c r="B85" s="68" t="s">
        <v>5</v>
      </c>
      <c r="C85" s="65"/>
    </row>
    <row r="86" spans="1:3" ht="48" x14ac:dyDescent="0.25">
      <c r="A86" s="200"/>
      <c r="B86" s="61" t="s">
        <v>426</v>
      </c>
      <c r="C86" s="62" t="s">
        <v>429</v>
      </c>
    </row>
    <row r="87" spans="1:3" ht="15" customHeight="1" x14ac:dyDescent="0.25">
      <c r="A87" s="203" t="s">
        <v>202</v>
      </c>
      <c r="B87" s="68" t="s">
        <v>5</v>
      </c>
      <c r="C87" s="65"/>
    </row>
    <row r="88" spans="1:3" ht="48" x14ac:dyDescent="0.25">
      <c r="A88" s="200"/>
      <c r="B88" s="61" t="s">
        <v>426</v>
      </c>
      <c r="C88" s="62" t="s">
        <v>429</v>
      </c>
    </row>
    <row r="89" spans="1:3" ht="15" customHeight="1" x14ac:dyDescent="0.25">
      <c r="A89" s="203" t="s">
        <v>203</v>
      </c>
      <c r="B89" s="68" t="s">
        <v>5</v>
      </c>
      <c r="C89" s="65"/>
    </row>
    <row r="90" spans="1:3" ht="72" x14ac:dyDescent="0.25">
      <c r="A90" s="200"/>
      <c r="B90" s="61" t="s">
        <v>426</v>
      </c>
      <c r="C90" s="62" t="s">
        <v>430</v>
      </c>
    </row>
    <row r="91" spans="1:3" x14ac:dyDescent="0.25">
      <c r="A91" s="203" t="s">
        <v>204</v>
      </c>
      <c r="B91" s="68" t="s">
        <v>5</v>
      </c>
      <c r="C91" s="65"/>
    </row>
    <row r="92" spans="1:3" ht="48" x14ac:dyDescent="0.25">
      <c r="A92" s="200"/>
      <c r="B92" s="61" t="s">
        <v>426</v>
      </c>
      <c r="C92" s="62" t="s">
        <v>429</v>
      </c>
    </row>
    <row r="93" spans="1:3" ht="15" customHeight="1" x14ac:dyDescent="0.25">
      <c r="A93" s="203" t="s">
        <v>205</v>
      </c>
      <c r="B93" s="68" t="s">
        <v>5</v>
      </c>
      <c r="C93" s="65"/>
    </row>
    <row r="94" spans="1:3" ht="48" x14ac:dyDescent="0.25">
      <c r="A94" s="200"/>
      <c r="B94" s="61" t="s">
        <v>426</v>
      </c>
      <c r="C94" s="62" t="s">
        <v>429</v>
      </c>
    </row>
    <row r="95" spans="1:3" ht="15" customHeight="1" x14ac:dyDescent="0.25">
      <c r="A95" s="203" t="s">
        <v>206</v>
      </c>
      <c r="B95" s="68" t="s">
        <v>5</v>
      </c>
      <c r="C95" s="65"/>
    </row>
    <row r="96" spans="1:3" x14ac:dyDescent="0.25">
      <c r="A96" s="200"/>
      <c r="B96" s="61" t="s">
        <v>175</v>
      </c>
      <c r="C96" s="62"/>
    </row>
    <row r="97" spans="1:3" ht="15" customHeight="1" x14ac:dyDescent="0.25">
      <c r="A97" s="203" t="s">
        <v>207</v>
      </c>
      <c r="B97" s="68" t="s">
        <v>5</v>
      </c>
      <c r="C97" s="65"/>
    </row>
    <row r="98" spans="1:3" x14ac:dyDescent="0.25">
      <c r="A98" s="200"/>
      <c r="B98" s="61" t="s">
        <v>175</v>
      </c>
      <c r="C98" s="62" t="s">
        <v>431</v>
      </c>
    </row>
    <row r="99" spans="1:3" ht="15" customHeight="1" x14ac:dyDescent="0.25">
      <c r="A99" s="203" t="s">
        <v>208</v>
      </c>
      <c r="B99" s="68" t="s">
        <v>5</v>
      </c>
      <c r="C99" s="65"/>
    </row>
    <row r="100" spans="1:3" ht="27" customHeight="1" x14ac:dyDescent="0.25">
      <c r="A100" s="200"/>
      <c r="B100" s="61" t="s">
        <v>175</v>
      </c>
      <c r="C100" s="62"/>
    </row>
    <row r="101" spans="1:3" ht="15" customHeight="1" x14ac:dyDescent="0.25">
      <c r="A101" s="203" t="s">
        <v>209</v>
      </c>
      <c r="B101" s="68" t="s">
        <v>5</v>
      </c>
      <c r="C101" s="65"/>
    </row>
    <row r="102" spans="1:3" ht="21" customHeight="1" x14ac:dyDescent="0.25">
      <c r="A102" s="200"/>
      <c r="B102" s="61" t="s">
        <v>175</v>
      </c>
      <c r="C102" s="62" t="s">
        <v>432</v>
      </c>
    </row>
    <row r="103" spans="1:3" ht="15" customHeight="1" x14ac:dyDescent="0.25">
      <c r="A103" s="203" t="s">
        <v>210</v>
      </c>
      <c r="B103" s="64" t="s">
        <v>5</v>
      </c>
      <c r="C103" s="65"/>
    </row>
    <row r="104" spans="1:3" ht="15.75" thickBot="1" x14ac:dyDescent="0.3">
      <c r="A104" s="204"/>
      <c r="B104" s="70" t="s">
        <v>175</v>
      </c>
      <c r="C104" s="71" t="s">
        <v>432</v>
      </c>
    </row>
    <row r="105" spans="1:3" x14ac:dyDescent="0.25">
      <c r="A105" s="28" t="s">
        <v>172</v>
      </c>
    </row>
    <row r="106" spans="1:3" x14ac:dyDescent="0.25">
      <c r="A106" s="31"/>
    </row>
    <row r="107" spans="1:3" ht="16.5" x14ac:dyDescent="0.25">
      <c r="A107" s="32" t="s">
        <v>211</v>
      </c>
    </row>
    <row r="108" spans="1:3" x14ac:dyDescent="0.25">
      <c r="A108" s="31"/>
    </row>
    <row r="109" spans="1:3" ht="15.75" thickBot="1" x14ac:dyDescent="0.3">
      <c r="A109" s="28"/>
    </row>
    <row r="110" spans="1:3" ht="15" customHeight="1" x14ac:dyDescent="0.25">
      <c r="A110" s="197" t="s">
        <v>212</v>
      </c>
      <c r="B110" s="45" t="s">
        <v>5</v>
      </c>
      <c r="C110" s="72"/>
    </row>
    <row r="111" spans="1:3" x14ac:dyDescent="0.25">
      <c r="A111" s="196"/>
      <c r="B111" s="47" t="s">
        <v>175</v>
      </c>
      <c r="C111" s="50"/>
    </row>
    <row r="112" spans="1:3" ht="15" customHeight="1" x14ac:dyDescent="0.25">
      <c r="A112" s="196" t="s">
        <v>213</v>
      </c>
      <c r="B112" s="49" t="s">
        <v>5</v>
      </c>
      <c r="C112" s="50"/>
    </row>
    <row r="113" spans="1:3" x14ac:dyDescent="0.25">
      <c r="A113" s="196"/>
      <c r="B113" s="47" t="s">
        <v>175</v>
      </c>
      <c r="C113" s="50"/>
    </row>
    <row r="114" spans="1:3" ht="15" customHeight="1" x14ac:dyDescent="0.25">
      <c r="A114" s="196" t="s">
        <v>214</v>
      </c>
      <c r="B114" s="49" t="s">
        <v>5</v>
      </c>
      <c r="C114" s="50"/>
    </row>
    <row r="115" spans="1:3" x14ac:dyDescent="0.25">
      <c r="A115" s="196"/>
      <c r="B115" s="47" t="s">
        <v>175</v>
      </c>
      <c r="C115" s="50"/>
    </row>
    <row r="116" spans="1:3" ht="15" customHeight="1" x14ac:dyDescent="0.25">
      <c r="A116" s="196" t="s">
        <v>215</v>
      </c>
      <c r="B116" s="49" t="s">
        <v>5</v>
      </c>
      <c r="C116" s="50"/>
    </row>
    <row r="117" spans="1:3" x14ac:dyDescent="0.25">
      <c r="A117" s="196"/>
      <c r="B117" s="47" t="s">
        <v>175</v>
      </c>
      <c r="C117" s="50"/>
    </row>
    <row r="118" spans="1:3" x14ac:dyDescent="0.25">
      <c r="A118" s="196" t="s">
        <v>216</v>
      </c>
      <c r="B118" s="49" t="s">
        <v>5</v>
      </c>
      <c r="C118" s="50"/>
    </row>
    <row r="119" spans="1:3" x14ac:dyDescent="0.25">
      <c r="A119" s="196"/>
      <c r="B119" s="47" t="s">
        <v>175</v>
      </c>
      <c r="C119" s="50"/>
    </row>
    <row r="120" spans="1:3" ht="15" customHeight="1" x14ac:dyDescent="0.25">
      <c r="A120" s="196" t="s">
        <v>217</v>
      </c>
      <c r="B120" s="49" t="s">
        <v>5</v>
      </c>
      <c r="C120" s="50"/>
    </row>
    <row r="121" spans="1:3" x14ac:dyDescent="0.25">
      <c r="A121" s="196"/>
      <c r="B121" s="47" t="s">
        <v>175</v>
      </c>
      <c r="C121" s="50"/>
    </row>
    <row r="122" spans="1:3" x14ac:dyDescent="0.25">
      <c r="A122" s="196"/>
      <c r="B122" s="49" t="s">
        <v>15</v>
      </c>
      <c r="C122" s="50"/>
    </row>
    <row r="123" spans="1:3" x14ac:dyDescent="0.25">
      <c r="A123" s="196"/>
      <c r="B123" s="47" t="s">
        <v>175</v>
      </c>
      <c r="C123" s="50"/>
    </row>
    <row r="124" spans="1:3" ht="15" customHeight="1" x14ac:dyDescent="0.25">
      <c r="A124" s="196" t="s">
        <v>218</v>
      </c>
      <c r="B124" s="49" t="s">
        <v>5</v>
      </c>
      <c r="C124" s="50"/>
    </row>
    <row r="125" spans="1:3" ht="27" customHeight="1" x14ac:dyDescent="0.25">
      <c r="A125" s="196"/>
      <c r="B125" s="47" t="s">
        <v>175</v>
      </c>
      <c r="C125" s="73"/>
    </row>
    <row r="126" spans="1:3" ht="15" customHeight="1" x14ac:dyDescent="0.25">
      <c r="A126" s="196" t="s">
        <v>219</v>
      </c>
      <c r="B126" s="49" t="s">
        <v>5</v>
      </c>
      <c r="C126" s="50"/>
    </row>
    <row r="127" spans="1:3" ht="24" x14ac:dyDescent="0.25">
      <c r="A127" s="196"/>
      <c r="B127" s="47" t="s">
        <v>175</v>
      </c>
      <c r="C127" s="48" t="s">
        <v>433</v>
      </c>
    </row>
    <row r="128" spans="1:3" ht="15" customHeight="1" x14ac:dyDescent="0.25">
      <c r="A128" s="196" t="s">
        <v>220</v>
      </c>
      <c r="B128" s="49" t="s">
        <v>5</v>
      </c>
      <c r="C128" s="50"/>
    </row>
    <row r="129" spans="1:3" x14ac:dyDescent="0.25">
      <c r="A129" s="196"/>
      <c r="B129" s="47" t="s">
        <v>175</v>
      </c>
      <c r="C129" s="48"/>
    </row>
    <row r="130" spans="1:3" ht="15" customHeight="1" x14ac:dyDescent="0.25">
      <c r="A130" s="196" t="s">
        <v>221</v>
      </c>
      <c r="B130" s="49" t="s">
        <v>5</v>
      </c>
      <c r="C130" s="50"/>
    </row>
    <row r="131" spans="1:3" x14ac:dyDescent="0.25">
      <c r="A131" s="196"/>
      <c r="B131" s="47" t="s">
        <v>175</v>
      </c>
      <c r="C131" s="48"/>
    </row>
    <row r="132" spans="1:3" ht="15" customHeight="1" x14ac:dyDescent="0.25">
      <c r="A132" s="196" t="s">
        <v>222</v>
      </c>
      <c r="B132" s="51" t="s">
        <v>5</v>
      </c>
      <c r="C132" s="50"/>
    </row>
    <row r="133" spans="1:3" x14ac:dyDescent="0.25">
      <c r="A133" s="196"/>
      <c r="B133" s="51" t="s">
        <v>175</v>
      </c>
      <c r="C133" s="50"/>
    </row>
    <row r="134" spans="1:3" ht="15.75" thickBot="1" x14ac:dyDescent="0.3">
      <c r="A134" s="198"/>
      <c r="B134" s="52" t="s">
        <v>434</v>
      </c>
      <c r="C134" s="58"/>
    </row>
    <row r="135" spans="1:3" x14ac:dyDescent="0.25">
      <c r="A135" s="28" t="s">
        <v>172</v>
      </c>
    </row>
    <row r="136" spans="1:3" x14ac:dyDescent="0.25">
      <c r="A136" s="31"/>
    </row>
    <row r="137" spans="1:3" ht="16.5" x14ac:dyDescent="0.25">
      <c r="A137" s="32" t="s">
        <v>223</v>
      </c>
    </row>
    <row r="138" spans="1:3" x14ac:dyDescent="0.25">
      <c r="A138" s="31"/>
    </row>
    <row r="139" spans="1:3" ht="15.75" thickBot="1" x14ac:dyDescent="0.3">
      <c r="A139" s="28"/>
    </row>
    <row r="140" spans="1:3" ht="15" customHeight="1" x14ac:dyDescent="0.25">
      <c r="A140" s="197" t="s">
        <v>224</v>
      </c>
      <c r="B140" s="45" t="s">
        <v>5</v>
      </c>
      <c r="C140" s="46"/>
    </row>
    <row r="141" spans="1:3" ht="25.5" customHeight="1" x14ac:dyDescent="0.25">
      <c r="A141" s="196"/>
      <c r="B141" s="47" t="s">
        <v>175</v>
      </c>
      <c r="C141" s="50"/>
    </row>
    <row r="142" spans="1:3" ht="15" customHeight="1" x14ac:dyDescent="0.25">
      <c r="A142" s="196" t="s">
        <v>225</v>
      </c>
      <c r="B142" s="49" t="s">
        <v>5</v>
      </c>
      <c r="C142" s="50"/>
    </row>
    <row r="143" spans="1:3" ht="15.75" thickBot="1" x14ac:dyDescent="0.3">
      <c r="A143" s="198"/>
      <c r="B143" s="56" t="s">
        <v>175</v>
      </c>
      <c r="C143" s="58"/>
    </row>
    <row r="144" spans="1:3" x14ac:dyDescent="0.25">
      <c r="A144" s="28" t="s">
        <v>172</v>
      </c>
    </row>
    <row r="145" spans="1:3" x14ac:dyDescent="0.25">
      <c r="A145" s="31"/>
    </row>
    <row r="146" spans="1:3" ht="16.5" x14ac:dyDescent="0.25">
      <c r="A146" s="32" t="s">
        <v>226</v>
      </c>
    </row>
    <row r="147" spans="1:3" x14ac:dyDescent="0.25">
      <c r="A147" s="31"/>
    </row>
    <row r="148" spans="1:3" ht="15.75" thickBot="1" x14ac:dyDescent="0.3">
      <c r="A148" s="28"/>
    </row>
    <row r="149" spans="1:3" ht="15" customHeight="1" x14ac:dyDescent="0.25">
      <c r="A149" s="199" t="s">
        <v>227</v>
      </c>
      <c r="B149" s="74" t="s">
        <v>15</v>
      </c>
      <c r="C149" s="60"/>
    </row>
    <row r="150" spans="1:3" ht="21.75" customHeight="1" x14ac:dyDescent="0.25">
      <c r="A150" s="201"/>
      <c r="B150" s="75" t="s">
        <v>175</v>
      </c>
      <c r="C150" s="67"/>
    </row>
    <row r="151" spans="1:3" ht="15" customHeight="1" x14ac:dyDescent="0.25">
      <c r="A151" s="203" t="s">
        <v>228</v>
      </c>
      <c r="B151" s="76" t="s">
        <v>237</v>
      </c>
      <c r="C151" s="77"/>
    </row>
    <row r="152" spans="1:3" ht="27.75" customHeight="1" x14ac:dyDescent="0.25">
      <c r="A152" s="201"/>
      <c r="B152" s="75" t="s">
        <v>175</v>
      </c>
      <c r="C152" s="67"/>
    </row>
    <row r="153" spans="1:3" ht="15" customHeight="1" x14ac:dyDescent="0.25">
      <c r="A153" s="203" t="s">
        <v>229</v>
      </c>
      <c r="B153" s="76" t="s">
        <v>237</v>
      </c>
      <c r="C153" s="77"/>
    </row>
    <row r="154" spans="1:3" ht="15.75" thickBot="1" x14ac:dyDescent="0.3">
      <c r="A154" s="204"/>
      <c r="B154" s="78" t="s">
        <v>175</v>
      </c>
      <c r="C154" s="79"/>
    </row>
    <row r="155" spans="1:3" x14ac:dyDescent="0.25">
      <c r="A155" s="28" t="s">
        <v>172</v>
      </c>
    </row>
    <row r="156" spans="1:3" x14ac:dyDescent="0.25">
      <c r="A156" s="31"/>
    </row>
    <row r="157" spans="1:3" ht="16.5" x14ac:dyDescent="0.25">
      <c r="A157" s="32" t="s">
        <v>230</v>
      </c>
    </row>
    <row r="158" spans="1:3" x14ac:dyDescent="0.25">
      <c r="A158" s="31"/>
    </row>
    <row r="159" spans="1:3" ht="15.75" thickBot="1" x14ac:dyDescent="0.3">
      <c r="A159" s="28"/>
    </row>
    <row r="160" spans="1:3" ht="15" customHeight="1" x14ac:dyDescent="0.25">
      <c r="A160" s="199" t="s">
        <v>231</v>
      </c>
      <c r="B160" s="59" t="s">
        <v>16</v>
      </c>
      <c r="C160" s="60"/>
    </row>
    <row r="161" spans="1:3" x14ac:dyDescent="0.25">
      <c r="A161" s="201"/>
      <c r="B161" s="80" t="s">
        <v>175</v>
      </c>
      <c r="C161" s="77"/>
    </row>
    <row r="162" spans="1:3" ht="15" customHeight="1" x14ac:dyDescent="0.25">
      <c r="A162" s="203" t="s">
        <v>232</v>
      </c>
      <c r="B162" s="64" t="s">
        <v>5</v>
      </c>
      <c r="C162" s="65"/>
    </row>
    <row r="163" spans="1:3" ht="15.75" thickBot="1" x14ac:dyDescent="0.3">
      <c r="A163" s="204"/>
      <c r="B163" s="70" t="s">
        <v>175</v>
      </c>
      <c r="C163" s="81"/>
    </row>
    <row r="164" spans="1:3" x14ac:dyDescent="0.25">
      <c r="A164" s="28" t="s">
        <v>172</v>
      </c>
    </row>
    <row r="165" spans="1:3" x14ac:dyDescent="0.25">
      <c r="A165" s="31"/>
    </row>
    <row r="166" spans="1:3" ht="16.5" x14ac:dyDescent="0.25">
      <c r="A166" s="32" t="s">
        <v>233</v>
      </c>
    </row>
    <row r="167" spans="1:3" x14ac:dyDescent="0.25">
      <c r="A167" s="31"/>
    </row>
    <row r="168" spans="1:3" ht="15.75" thickBot="1" x14ac:dyDescent="0.3">
      <c r="A168" s="28"/>
    </row>
    <row r="169" spans="1:3" x14ac:dyDescent="0.25">
      <c r="A169" s="199" t="s">
        <v>234</v>
      </c>
      <c r="B169" s="82" t="s">
        <v>5</v>
      </c>
      <c r="C169" s="83"/>
    </row>
    <row r="170" spans="1:3" x14ac:dyDescent="0.25">
      <c r="A170" s="200"/>
      <c r="B170" s="66" t="s">
        <v>175</v>
      </c>
      <c r="C170" s="62" t="s">
        <v>435</v>
      </c>
    </row>
    <row r="171" spans="1:3" x14ac:dyDescent="0.25">
      <c r="A171" s="201" t="s">
        <v>235</v>
      </c>
      <c r="B171" s="68" t="s">
        <v>5</v>
      </c>
      <c r="C171" s="65"/>
    </row>
    <row r="172" spans="1:3" x14ac:dyDescent="0.25">
      <c r="A172" s="201"/>
      <c r="B172" s="61" t="s">
        <v>175</v>
      </c>
      <c r="C172" s="62" t="s">
        <v>436</v>
      </c>
    </row>
    <row r="173" spans="1:3" ht="25.5" x14ac:dyDescent="0.25">
      <c r="A173" s="203" t="s">
        <v>236</v>
      </c>
      <c r="B173" s="68" t="s">
        <v>11</v>
      </c>
      <c r="C173" s="77"/>
    </row>
    <row r="174" spans="1:3" x14ac:dyDescent="0.25">
      <c r="A174" s="201"/>
      <c r="B174" s="84" t="s">
        <v>175</v>
      </c>
      <c r="C174" s="77"/>
    </row>
    <row r="175" spans="1:3" x14ac:dyDescent="0.25">
      <c r="A175" s="201"/>
      <c r="B175" s="68" t="s">
        <v>299</v>
      </c>
      <c r="C175" s="77"/>
    </row>
    <row r="176" spans="1:3" ht="15.75" thickBot="1" x14ac:dyDescent="0.3">
      <c r="A176" s="204"/>
      <c r="B176" s="33" t="s">
        <v>175</v>
      </c>
      <c r="C176" s="79"/>
    </row>
    <row r="177" spans="1:3" x14ac:dyDescent="0.25">
      <c r="A177" s="28" t="s">
        <v>172</v>
      </c>
    </row>
    <row r="178" spans="1:3" x14ac:dyDescent="0.25">
      <c r="A178" s="31"/>
    </row>
    <row r="179" spans="1:3" ht="16.5" x14ac:dyDescent="0.25">
      <c r="A179" s="32" t="s">
        <v>238</v>
      </c>
    </row>
    <row r="180" spans="1:3" x14ac:dyDescent="0.25">
      <c r="A180" s="31"/>
    </row>
    <row r="181" spans="1:3" ht="15.75" thickBot="1" x14ac:dyDescent="0.3">
      <c r="A181" s="28"/>
    </row>
    <row r="182" spans="1:3" ht="15" customHeight="1" x14ac:dyDescent="0.25">
      <c r="A182" s="199" t="s">
        <v>239</v>
      </c>
      <c r="B182" s="59" t="s">
        <v>5</v>
      </c>
      <c r="C182" s="83"/>
    </row>
    <row r="183" spans="1:3" x14ac:dyDescent="0.25">
      <c r="A183" s="201"/>
      <c r="B183" s="80" t="s">
        <v>175</v>
      </c>
      <c r="C183" s="77"/>
    </row>
    <row r="184" spans="1:3" ht="15.75" thickBot="1" x14ac:dyDescent="0.3">
      <c r="A184" s="204"/>
      <c r="B184" s="70" t="s">
        <v>240</v>
      </c>
      <c r="C184" s="79"/>
    </row>
    <row r="185" spans="1:3" x14ac:dyDescent="0.25">
      <c r="A185" s="28" t="s">
        <v>172</v>
      </c>
    </row>
    <row r="186" spans="1:3" x14ac:dyDescent="0.25">
      <c r="A186" s="31"/>
    </row>
    <row r="187" spans="1:3" ht="16.5" x14ac:dyDescent="0.25">
      <c r="A187" s="32" t="s">
        <v>241</v>
      </c>
    </row>
    <row r="188" spans="1:3" x14ac:dyDescent="0.25">
      <c r="A188" s="31"/>
    </row>
    <row r="189" spans="1:3" ht="15.75" thickBot="1" x14ac:dyDescent="0.3">
      <c r="A189" s="28"/>
    </row>
    <row r="190" spans="1:3" ht="15" customHeight="1" x14ac:dyDescent="0.25">
      <c r="A190" s="199" t="s">
        <v>242</v>
      </c>
      <c r="B190" s="74" t="s">
        <v>5</v>
      </c>
      <c r="C190" s="83"/>
    </row>
    <row r="191" spans="1:3" x14ac:dyDescent="0.25">
      <c r="A191" s="200"/>
      <c r="B191" s="75" t="s">
        <v>175</v>
      </c>
      <c r="C191" s="67"/>
    </row>
    <row r="192" spans="1:3" x14ac:dyDescent="0.25">
      <c r="A192" s="203" t="s">
        <v>243</v>
      </c>
      <c r="B192" s="85" t="s">
        <v>5</v>
      </c>
      <c r="C192" s="65"/>
    </row>
    <row r="193" spans="1:3" x14ac:dyDescent="0.25">
      <c r="A193" s="200"/>
      <c r="B193" s="75" t="s">
        <v>175</v>
      </c>
      <c r="C193" s="67"/>
    </row>
    <row r="194" spans="1:3" ht="15" customHeight="1" x14ac:dyDescent="0.25">
      <c r="A194" s="201" t="s">
        <v>244</v>
      </c>
      <c r="B194" s="85" t="s">
        <v>13</v>
      </c>
      <c r="C194" s="65"/>
    </row>
    <row r="195" spans="1:3" x14ac:dyDescent="0.25">
      <c r="A195" s="201"/>
      <c r="B195" s="75" t="s">
        <v>175</v>
      </c>
      <c r="C195" s="67"/>
    </row>
    <row r="196" spans="1:3" x14ac:dyDescent="0.25">
      <c r="A196" s="201"/>
      <c r="B196" s="85" t="s">
        <v>5</v>
      </c>
      <c r="C196" s="65"/>
    </row>
    <row r="197" spans="1:3" x14ac:dyDescent="0.25">
      <c r="A197" s="201"/>
      <c r="B197" s="75" t="s">
        <v>170</v>
      </c>
      <c r="C197" s="67"/>
    </row>
    <row r="198" spans="1:3" ht="15" customHeight="1" x14ac:dyDescent="0.25">
      <c r="A198" s="203" t="s">
        <v>245</v>
      </c>
      <c r="B198" s="76" t="s">
        <v>5</v>
      </c>
      <c r="C198" s="77"/>
    </row>
    <row r="199" spans="1:3" ht="15.75" thickBot="1" x14ac:dyDescent="0.3">
      <c r="A199" s="204"/>
      <c r="B199" s="78" t="s">
        <v>175</v>
      </c>
      <c r="C199" s="79"/>
    </row>
    <row r="200" spans="1:3" x14ac:dyDescent="0.25">
      <c r="A200" s="28" t="s">
        <v>172</v>
      </c>
    </row>
    <row r="201" spans="1:3" x14ac:dyDescent="0.25">
      <c r="A201" s="31"/>
    </row>
    <row r="202" spans="1:3" ht="16.5" x14ac:dyDescent="0.25">
      <c r="A202" s="32" t="s">
        <v>246</v>
      </c>
    </row>
    <row r="203" spans="1:3" x14ac:dyDescent="0.25">
      <c r="A203" s="31"/>
    </row>
    <row r="204" spans="1:3" ht="15.75" thickBot="1" x14ac:dyDescent="0.3">
      <c r="A204" s="28"/>
    </row>
    <row r="205" spans="1:3" x14ac:dyDescent="0.25">
      <c r="A205" s="199" t="s">
        <v>247</v>
      </c>
      <c r="B205" s="74" t="s">
        <v>5</v>
      </c>
      <c r="C205" s="83"/>
    </row>
    <row r="206" spans="1:3" x14ac:dyDescent="0.25">
      <c r="A206" s="201"/>
      <c r="B206" s="75" t="s">
        <v>175</v>
      </c>
      <c r="C206" s="77"/>
    </row>
    <row r="207" spans="1:3" ht="15" customHeight="1" x14ac:dyDescent="0.25">
      <c r="A207" s="203" t="s">
        <v>248</v>
      </c>
      <c r="B207" s="76" t="s">
        <v>5</v>
      </c>
      <c r="C207" s="77"/>
    </row>
    <row r="208" spans="1:3" x14ac:dyDescent="0.25">
      <c r="A208" s="201"/>
      <c r="B208" s="75" t="s">
        <v>175</v>
      </c>
      <c r="C208" s="86" t="s">
        <v>437</v>
      </c>
    </row>
    <row r="209" spans="1:3" x14ac:dyDescent="0.25">
      <c r="A209" s="203" t="s">
        <v>249</v>
      </c>
      <c r="B209" s="76" t="s">
        <v>300</v>
      </c>
      <c r="C209" s="87"/>
    </row>
    <row r="210" spans="1:3" ht="24" x14ac:dyDescent="0.25">
      <c r="A210" s="201"/>
      <c r="B210" s="88" t="s">
        <v>175</v>
      </c>
      <c r="C210" s="86" t="s">
        <v>438</v>
      </c>
    </row>
    <row r="211" spans="1:3" ht="15" customHeight="1" x14ac:dyDescent="0.25">
      <c r="A211" s="203" t="s">
        <v>250</v>
      </c>
      <c r="B211" s="76" t="s">
        <v>5</v>
      </c>
      <c r="C211" s="87"/>
    </row>
    <row r="212" spans="1:3" ht="48" x14ac:dyDescent="0.25">
      <c r="A212" s="201"/>
      <c r="B212" s="89" t="s">
        <v>170</v>
      </c>
      <c r="C212" s="86" t="s">
        <v>439</v>
      </c>
    </row>
    <row r="213" spans="1:3" x14ac:dyDescent="0.25">
      <c r="A213" s="201"/>
      <c r="B213" s="76" t="s">
        <v>15</v>
      </c>
      <c r="C213" s="77"/>
    </row>
    <row r="214" spans="1:3" x14ac:dyDescent="0.25">
      <c r="A214" s="201"/>
      <c r="B214" s="90" t="s">
        <v>170</v>
      </c>
      <c r="C214" s="90" t="s">
        <v>440</v>
      </c>
    </row>
    <row r="215" spans="1:3" ht="15" customHeight="1" x14ac:dyDescent="0.25">
      <c r="A215" s="203" t="s">
        <v>251</v>
      </c>
      <c r="B215" s="76" t="s">
        <v>5</v>
      </c>
      <c r="C215" s="77"/>
    </row>
    <row r="216" spans="1:3" ht="15.75" thickBot="1" x14ac:dyDescent="0.3">
      <c r="A216" s="204"/>
      <c r="B216" s="91" t="s">
        <v>175</v>
      </c>
      <c r="C216" s="79"/>
    </row>
    <row r="217" spans="1:3" x14ac:dyDescent="0.25">
      <c r="A217" s="28" t="s">
        <v>172</v>
      </c>
    </row>
    <row r="218" spans="1:3" x14ac:dyDescent="0.25">
      <c r="A218" s="31"/>
    </row>
    <row r="219" spans="1:3" ht="16.5" x14ac:dyDescent="0.25">
      <c r="A219" s="32" t="s">
        <v>252</v>
      </c>
    </row>
    <row r="220" spans="1:3" x14ac:dyDescent="0.25">
      <c r="A220" s="31"/>
    </row>
    <row r="221" spans="1:3" ht="15.75" thickBot="1" x14ac:dyDescent="0.3">
      <c r="A221" s="28"/>
    </row>
    <row r="222" spans="1:3" ht="15" customHeight="1" x14ac:dyDescent="0.25">
      <c r="A222" s="199" t="s">
        <v>253</v>
      </c>
      <c r="B222" s="59" t="s">
        <v>7</v>
      </c>
      <c r="C222" s="83"/>
    </row>
    <row r="223" spans="1:3" ht="25.5" x14ac:dyDescent="0.25">
      <c r="A223" s="201"/>
      <c r="B223" s="84" t="s">
        <v>170</v>
      </c>
      <c r="C223" s="92" t="s">
        <v>441</v>
      </c>
    </row>
    <row r="224" spans="1:3" x14ac:dyDescent="0.25">
      <c r="A224" s="201"/>
      <c r="B224" s="93" t="s">
        <v>298</v>
      </c>
      <c r="C224" s="65"/>
    </row>
    <row r="225" spans="1:3" ht="15.75" thickBot="1" x14ac:dyDescent="0.3">
      <c r="A225" s="204"/>
      <c r="B225" s="33" t="s">
        <v>175</v>
      </c>
      <c r="C225" s="79"/>
    </row>
    <row r="226" spans="1:3" x14ac:dyDescent="0.25">
      <c r="A226" s="28" t="s">
        <v>172</v>
      </c>
    </row>
    <row r="227" spans="1:3" x14ac:dyDescent="0.25">
      <c r="A227" s="31"/>
    </row>
    <row r="228" spans="1:3" ht="16.5" x14ac:dyDescent="0.25">
      <c r="A228" s="32" t="s">
        <v>255</v>
      </c>
    </row>
    <row r="229" spans="1:3" x14ac:dyDescent="0.25">
      <c r="A229" s="31"/>
    </row>
    <row r="230" spans="1:3" ht="15.75" thickBot="1" x14ac:dyDescent="0.3">
      <c r="A230" s="28"/>
    </row>
    <row r="231" spans="1:3" ht="15" customHeight="1" x14ac:dyDescent="0.25">
      <c r="A231" s="199" t="s">
        <v>256</v>
      </c>
      <c r="B231" s="59" t="s">
        <v>7</v>
      </c>
      <c r="C231" s="83"/>
    </row>
    <row r="232" spans="1:3" x14ac:dyDescent="0.25">
      <c r="A232" s="201"/>
      <c r="B232" s="94" t="s">
        <v>175</v>
      </c>
      <c r="C232" s="95"/>
    </row>
    <row r="233" spans="1:3" ht="15" customHeight="1" x14ac:dyDescent="0.25">
      <c r="A233" s="203" t="s">
        <v>257</v>
      </c>
      <c r="B233" s="49" t="s">
        <v>7</v>
      </c>
      <c r="C233" s="95"/>
    </row>
    <row r="234" spans="1:3" x14ac:dyDescent="0.25">
      <c r="A234" s="201"/>
      <c r="B234" s="51" t="s">
        <v>175</v>
      </c>
      <c r="C234" s="96"/>
    </row>
    <row r="235" spans="1:3" ht="15" customHeight="1" x14ac:dyDescent="0.25">
      <c r="A235" s="203" t="s">
        <v>258</v>
      </c>
      <c r="B235" s="49" t="s">
        <v>7</v>
      </c>
      <c r="C235" s="95"/>
    </row>
    <row r="236" spans="1:3" ht="25.5" x14ac:dyDescent="0.25">
      <c r="A236" s="201"/>
      <c r="B236" s="51" t="s">
        <v>170</v>
      </c>
      <c r="C236" s="97" t="s">
        <v>442</v>
      </c>
    </row>
    <row r="237" spans="1:3" x14ac:dyDescent="0.25">
      <c r="A237" s="201"/>
      <c r="B237" s="49" t="s">
        <v>13</v>
      </c>
      <c r="C237" s="95"/>
    </row>
    <row r="238" spans="1:3" ht="25.5" x14ac:dyDescent="0.25">
      <c r="A238" s="201"/>
      <c r="B238" s="51" t="s">
        <v>170</v>
      </c>
      <c r="C238" s="97" t="s">
        <v>443</v>
      </c>
    </row>
    <row r="239" spans="1:3" x14ac:dyDescent="0.25">
      <c r="A239" s="201"/>
      <c r="B239" s="49" t="s">
        <v>5</v>
      </c>
      <c r="C239" s="95"/>
    </row>
    <row r="240" spans="1:3" ht="25.5" x14ac:dyDescent="0.25">
      <c r="A240" s="201"/>
      <c r="B240" s="51" t="s">
        <v>170</v>
      </c>
      <c r="C240" s="97" t="s">
        <v>444</v>
      </c>
    </row>
    <row r="241" spans="1:3" ht="15" customHeight="1" x14ac:dyDescent="0.25">
      <c r="A241" s="203" t="s">
        <v>259</v>
      </c>
      <c r="B241" s="49" t="s">
        <v>7</v>
      </c>
      <c r="C241" s="95"/>
    </row>
    <row r="242" spans="1:3" x14ac:dyDescent="0.25">
      <c r="A242" s="201"/>
      <c r="B242" s="51" t="s">
        <v>175</v>
      </c>
      <c r="C242" s="95"/>
    </row>
    <row r="243" spans="1:3" ht="15" customHeight="1" x14ac:dyDescent="0.25">
      <c r="A243" s="203" t="s">
        <v>260</v>
      </c>
      <c r="B243" s="49" t="s">
        <v>7</v>
      </c>
      <c r="C243" s="95"/>
    </row>
    <row r="244" spans="1:3" x14ac:dyDescent="0.25">
      <c r="A244" s="201"/>
      <c r="B244" s="51" t="s">
        <v>175</v>
      </c>
      <c r="C244" s="95"/>
    </row>
    <row r="245" spans="1:3" ht="15" customHeight="1" x14ac:dyDescent="0.25">
      <c r="A245" s="203" t="s">
        <v>261</v>
      </c>
      <c r="B245" s="49" t="s">
        <v>237</v>
      </c>
      <c r="C245" s="95"/>
    </row>
    <row r="246" spans="1:3" x14ac:dyDescent="0.25">
      <c r="A246" s="201"/>
      <c r="B246" s="51" t="s">
        <v>175</v>
      </c>
      <c r="C246" s="97" t="s">
        <v>445</v>
      </c>
    </row>
    <row r="247" spans="1:3" ht="15" customHeight="1" x14ac:dyDescent="0.25">
      <c r="A247" s="203" t="s">
        <v>262</v>
      </c>
      <c r="B247" s="49" t="s">
        <v>7</v>
      </c>
      <c r="C247" s="95"/>
    </row>
    <row r="248" spans="1:3" x14ac:dyDescent="0.25">
      <c r="A248" s="201"/>
      <c r="B248" s="51" t="s">
        <v>175</v>
      </c>
      <c r="C248" s="95"/>
    </row>
    <row r="249" spans="1:3" ht="15" customHeight="1" x14ac:dyDescent="0.25">
      <c r="A249" s="203" t="s">
        <v>263</v>
      </c>
      <c r="B249" s="49" t="s">
        <v>7</v>
      </c>
      <c r="C249" s="95"/>
    </row>
    <row r="250" spans="1:3" x14ac:dyDescent="0.25">
      <c r="A250" s="201"/>
      <c r="B250" s="51" t="s">
        <v>175</v>
      </c>
      <c r="C250" s="95"/>
    </row>
    <row r="251" spans="1:3" ht="15" customHeight="1" x14ac:dyDescent="0.25">
      <c r="A251" s="203" t="s">
        <v>264</v>
      </c>
      <c r="B251" s="49" t="s">
        <v>7</v>
      </c>
      <c r="C251" s="95"/>
    </row>
    <row r="252" spans="1:3" x14ac:dyDescent="0.25">
      <c r="A252" s="201"/>
      <c r="B252" s="51" t="s">
        <v>175</v>
      </c>
      <c r="C252" s="95"/>
    </row>
    <row r="253" spans="1:3" ht="15" customHeight="1" x14ac:dyDescent="0.25">
      <c r="A253" s="203" t="s">
        <v>265</v>
      </c>
      <c r="B253" s="49" t="s">
        <v>7</v>
      </c>
      <c r="C253" s="95"/>
    </row>
    <row r="254" spans="1:3" x14ac:dyDescent="0.25">
      <c r="A254" s="201"/>
      <c r="B254" s="51" t="s">
        <v>175</v>
      </c>
      <c r="C254" s="95"/>
    </row>
    <row r="255" spans="1:3" ht="15" customHeight="1" x14ac:dyDescent="0.25">
      <c r="A255" s="203" t="s">
        <v>266</v>
      </c>
      <c r="B255" s="49" t="s">
        <v>7</v>
      </c>
      <c r="C255" s="95"/>
    </row>
    <row r="256" spans="1:3" x14ac:dyDescent="0.25">
      <c r="A256" s="201"/>
      <c r="B256" s="51" t="s">
        <v>175</v>
      </c>
      <c r="C256" s="95"/>
    </row>
    <row r="257" spans="1:3" ht="15" customHeight="1" x14ac:dyDescent="0.25">
      <c r="A257" s="203" t="s">
        <v>267</v>
      </c>
      <c r="B257" s="49" t="s">
        <v>7</v>
      </c>
      <c r="C257" s="95"/>
    </row>
    <row r="258" spans="1:3" x14ac:dyDescent="0.25">
      <c r="A258" s="201"/>
      <c r="B258" s="51" t="s">
        <v>175</v>
      </c>
      <c r="C258" s="95"/>
    </row>
    <row r="259" spans="1:3" ht="15" customHeight="1" x14ac:dyDescent="0.25">
      <c r="A259" s="203" t="s">
        <v>268</v>
      </c>
      <c r="B259" s="49" t="s">
        <v>7</v>
      </c>
      <c r="C259" s="95"/>
    </row>
    <row r="260" spans="1:3" x14ac:dyDescent="0.25">
      <c r="A260" s="201"/>
      <c r="B260" s="51" t="s">
        <v>175</v>
      </c>
      <c r="C260" s="95"/>
    </row>
    <row r="261" spans="1:3" ht="15" customHeight="1" x14ac:dyDescent="0.25">
      <c r="A261" s="203" t="s">
        <v>269</v>
      </c>
      <c r="B261" s="49" t="s">
        <v>7</v>
      </c>
      <c r="C261" s="95"/>
    </row>
    <row r="262" spans="1:3" x14ac:dyDescent="0.25">
      <c r="A262" s="201"/>
      <c r="B262" s="51" t="s">
        <v>175</v>
      </c>
      <c r="C262" s="95"/>
    </row>
    <row r="263" spans="1:3" ht="15" customHeight="1" x14ac:dyDescent="0.25">
      <c r="A263" s="203" t="s">
        <v>270</v>
      </c>
      <c r="B263" s="49" t="s">
        <v>7</v>
      </c>
      <c r="C263" s="95"/>
    </row>
    <row r="264" spans="1:3" x14ac:dyDescent="0.25">
      <c r="A264" s="201"/>
      <c r="B264" s="51" t="s">
        <v>175</v>
      </c>
      <c r="C264" s="95"/>
    </row>
    <row r="265" spans="1:3" ht="15" customHeight="1" x14ac:dyDescent="0.25">
      <c r="A265" s="203" t="s">
        <v>271</v>
      </c>
      <c r="B265" s="49" t="s">
        <v>7</v>
      </c>
      <c r="C265" s="95"/>
    </row>
    <row r="266" spans="1:3" x14ac:dyDescent="0.25">
      <c r="A266" s="201"/>
      <c r="B266" s="51" t="s">
        <v>170</v>
      </c>
      <c r="C266" s="97" t="s">
        <v>446</v>
      </c>
    </row>
    <row r="267" spans="1:3" x14ac:dyDescent="0.25">
      <c r="A267" s="201"/>
      <c r="B267" s="49" t="s">
        <v>13</v>
      </c>
      <c r="C267" s="95"/>
    </row>
    <row r="268" spans="1:3" ht="15.75" thickBot="1" x14ac:dyDescent="0.3">
      <c r="A268" s="204"/>
      <c r="B268" s="33" t="s">
        <v>170</v>
      </c>
      <c r="C268" s="98" t="s">
        <v>447</v>
      </c>
    </row>
    <row r="269" spans="1:3" x14ac:dyDescent="0.25">
      <c r="A269" s="28" t="s">
        <v>172</v>
      </c>
    </row>
    <row r="270" spans="1:3" x14ac:dyDescent="0.25">
      <c r="A270" s="31"/>
    </row>
    <row r="271" spans="1:3" ht="16.5" x14ac:dyDescent="0.25">
      <c r="A271" s="32" t="s">
        <v>272</v>
      </c>
    </row>
    <row r="272" spans="1:3" x14ac:dyDescent="0.25">
      <c r="A272" s="31"/>
    </row>
    <row r="273" spans="1:3" ht="15.75" thickBot="1" x14ac:dyDescent="0.3">
      <c r="A273" s="28"/>
    </row>
    <row r="274" spans="1:3" ht="15" customHeight="1" x14ac:dyDescent="0.25">
      <c r="A274" s="199" t="s">
        <v>273</v>
      </c>
      <c r="B274" s="45" t="s">
        <v>237</v>
      </c>
      <c r="C274" s="46"/>
    </row>
    <row r="275" spans="1:3" ht="36" x14ac:dyDescent="0.25">
      <c r="A275" s="201"/>
      <c r="B275" s="47" t="s">
        <v>170</v>
      </c>
      <c r="C275" s="48" t="s">
        <v>448</v>
      </c>
    </row>
    <row r="276" spans="1:3" ht="15" customHeight="1" x14ac:dyDescent="0.25">
      <c r="A276" s="203" t="s">
        <v>274</v>
      </c>
      <c r="B276" s="49" t="s">
        <v>237</v>
      </c>
      <c r="C276" s="50"/>
    </row>
    <row r="277" spans="1:3" ht="25.5" x14ac:dyDescent="0.25">
      <c r="A277" s="201"/>
      <c r="B277" s="51" t="s">
        <v>170</v>
      </c>
      <c r="C277" s="55" t="s">
        <v>449</v>
      </c>
    </row>
    <row r="278" spans="1:3" ht="15.75" thickBot="1" x14ac:dyDescent="0.3">
      <c r="A278" s="204"/>
      <c r="B278" s="99"/>
      <c r="C278" s="53" t="s">
        <v>450</v>
      </c>
    </row>
    <row r="279" spans="1:3" x14ac:dyDescent="0.25">
      <c r="A279" s="28" t="s">
        <v>172</v>
      </c>
    </row>
    <row r="280" spans="1:3" x14ac:dyDescent="0.25">
      <c r="A280" s="31"/>
    </row>
    <row r="281" spans="1:3" ht="16.5" x14ac:dyDescent="0.25">
      <c r="A281" s="32" t="s">
        <v>275</v>
      </c>
    </row>
    <row r="282" spans="1:3" x14ac:dyDescent="0.25">
      <c r="A282" s="31"/>
    </row>
    <row r="283" spans="1:3" ht="15.75" thickBot="1" x14ac:dyDescent="0.3">
      <c r="A283" s="28"/>
    </row>
    <row r="284" spans="1:3" x14ac:dyDescent="0.25">
      <c r="A284" s="199" t="s">
        <v>276</v>
      </c>
      <c r="B284" s="45" t="s">
        <v>237</v>
      </c>
      <c r="C284" s="46"/>
    </row>
    <row r="285" spans="1:3" x14ac:dyDescent="0.25">
      <c r="A285" s="201"/>
      <c r="B285" s="51" t="s">
        <v>277</v>
      </c>
      <c r="C285" s="55" t="s">
        <v>451</v>
      </c>
    </row>
    <row r="286" spans="1:3" x14ac:dyDescent="0.25">
      <c r="A286" s="203" t="s">
        <v>278</v>
      </c>
      <c r="B286" s="49" t="s">
        <v>5</v>
      </c>
      <c r="C286" s="50"/>
    </row>
    <row r="287" spans="1:3" x14ac:dyDescent="0.25">
      <c r="A287" s="201"/>
      <c r="B287" s="51" t="s">
        <v>175</v>
      </c>
      <c r="C287" s="50"/>
    </row>
    <row r="288" spans="1:3" x14ac:dyDescent="0.25">
      <c r="A288" s="203" t="s">
        <v>279</v>
      </c>
      <c r="B288" s="49" t="s">
        <v>5</v>
      </c>
      <c r="C288" s="50"/>
    </row>
    <row r="289" spans="1:3" ht="51" x14ac:dyDescent="0.25">
      <c r="A289" s="201"/>
      <c r="B289" s="51" t="s">
        <v>175</v>
      </c>
      <c r="C289" s="55" t="s">
        <v>452</v>
      </c>
    </row>
    <row r="290" spans="1:3" x14ac:dyDescent="0.25">
      <c r="A290" s="201"/>
      <c r="B290" s="49" t="s">
        <v>14</v>
      </c>
      <c r="C290" s="50"/>
    </row>
    <row r="291" spans="1:3" x14ac:dyDescent="0.25">
      <c r="A291" s="201"/>
      <c r="B291" s="51" t="s">
        <v>170</v>
      </c>
      <c r="C291" s="55" t="s">
        <v>453</v>
      </c>
    </row>
    <row r="292" spans="1:3" x14ac:dyDescent="0.25">
      <c r="A292" s="201"/>
      <c r="B292" s="49" t="s">
        <v>15</v>
      </c>
      <c r="C292" s="50"/>
    </row>
    <row r="293" spans="1:3" x14ac:dyDescent="0.25">
      <c r="A293" s="201"/>
      <c r="B293" s="51" t="s">
        <v>170</v>
      </c>
      <c r="C293" s="55" t="s">
        <v>454</v>
      </c>
    </row>
    <row r="294" spans="1:3" x14ac:dyDescent="0.25">
      <c r="A294" s="201"/>
      <c r="B294" s="49" t="s">
        <v>3</v>
      </c>
      <c r="C294" s="50"/>
    </row>
    <row r="295" spans="1:3" x14ac:dyDescent="0.25">
      <c r="A295" s="201"/>
      <c r="B295" s="51" t="s">
        <v>170</v>
      </c>
      <c r="C295" s="55" t="s">
        <v>455</v>
      </c>
    </row>
    <row r="296" spans="1:3" x14ac:dyDescent="0.25">
      <c r="A296" s="203" t="s">
        <v>280</v>
      </c>
      <c r="B296" s="49" t="s">
        <v>7</v>
      </c>
      <c r="C296" s="50"/>
    </row>
    <row r="297" spans="1:3" ht="38.25" x14ac:dyDescent="0.25">
      <c r="A297" s="201"/>
      <c r="B297" s="51" t="s">
        <v>170</v>
      </c>
      <c r="C297" s="55" t="s">
        <v>463</v>
      </c>
    </row>
    <row r="298" spans="1:3" ht="25.5" x14ac:dyDescent="0.25">
      <c r="A298" s="201"/>
      <c r="B298" s="49" t="s">
        <v>462</v>
      </c>
      <c r="C298" s="50"/>
    </row>
    <row r="299" spans="1:3" ht="25.5" x14ac:dyDescent="0.25">
      <c r="A299" s="201"/>
      <c r="B299" s="51" t="s">
        <v>170</v>
      </c>
      <c r="C299" s="55" t="s">
        <v>456</v>
      </c>
    </row>
    <row r="300" spans="1:3" x14ac:dyDescent="0.25">
      <c r="A300" s="201"/>
      <c r="B300" s="49" t="s">
        <v>5</v>
      </c>
      <c r="C300" s="50"/>
    </row>
    <row r="301" spans="1:3" ht="25.5" x14ac:dyDescent="0.25">
      <c r="A301" s="201"/>
      <c r="B301" s="51" t="s">
        <v>170</v>
      </c>
      <c r="C301" s="55" t="s">
        <v>457</v>
      </c>
    </row>
    <row r="302" spans="1:3" x14ac:dyDescent="0.25">
      <c r="A302" s="203" t="s">
        <v>281</v>
      </c>
      <c r="B302" s="49" t="s">
        <v>5</v>
      </c>
      <c r="C302" s="50"/>
    </row>
    <row r="303" spans="1:3" x14ac:dyDescent="0.25">
      <c r="A303" s="201"/>
      <c r="B303" s="51" t="s">
        <v>175</v>
      </c>
      <c r="C303" s="55" t="s">
        <v>254</v>
      </c>
    </row>
    <row r="304" spans="1:3" x14ac:dyDescent="0.25">
      <c r="A304" s="203" t="s">
        <v>282</v>
      </c>
      <c r="B304" s="49" t="s">
        <v>298</v>
      </c>
      <c r="C304" s="50"/>
    </row>
    <row r="305" spans="1:3" x14ac:dyDescent="0.25">
      <c r="A305" s="201"/>
      <c r="B305" s="51" t="s">
        <v>175</v>
      </c>
      <c r="C305" s="50"/>
    </row>
    <row r="306" spans="1:3" x14ac:dyDescent="0.25">
      <c r="A306" s="203" t="s">
        <v>283</v>
      </c>
      <c r="B306" s="49" t="s">
        <v>298</v>
      </c>
      <c r="C306" s="50"/>
    </row>
    <row r="307" spans="1:3" x14ac:dyDescent="0.25">
      <c r="A307" s="201"/>
      <c r="B307" s="51" t="s">
        <v>175</v>
      </c>
      <c r="C307" s="50"/>
    </row>
    <row r="308" spans="1:3" x14ac:dyDescent="0.25">
      <c r="A308" s="203" t="s">
        <v>284</v>
      </c>
      <c r="B308" s="49" t="s">
        <v>301</v>
      </c>
      <c r="C308" s="50"/>
    </row>
    <row r="309" spans="1:3" x14ac:dyDescent="0.25">
      <c r="A309" s="201"/>
      <c r="B309" s="51" t="s">
        <v>175</v>
      </c>
      <c r="C309" s="50"/>
    </row>
    <row r="310" spans="1:3" x14ac:dyDescent="0.25">
      <c r="A310" s="203" t="s">
        <v>285</v>
      </c>
      <c r="B310" s="49" t="s">
        <v>7</v>
      </c>
      <c r="C310" s="50"/>
    </row>
    <row r="311" spans="1:3" x14ac:dyDescent="0.25">
      <c r="A311" s="201"/>
      <c r="B311" s="51" t="s">
        <v>175</v>
      </c>
      <c r="C311" s="55" t="s">
        <v>458</v>
      </c>
    </row>
    <row r="312" spans="1:3" ht="38.25" x14ac:dyDescent="0.25">
      <c r="A312" s="201"/>
      <c r="B312" s="100"/>
      <c r="C312" s="55" t="s">
        <v>459</v>
      </c>
    </row>
    <row r="313" spans="1:3" x14ac:dyDescent="0.25">
      <c r="A313" s="203" t="s">
        <v>286</v>
      </c>
      <c r="B313" s="49" t="s">
        <v>7</v>
      </c>
      <c r="C313" s="50"/>
    </row>
    <row r="314" spans="1:3" ht="39" thickBot="1" x14ac:dyDescent="0.3">
      <c r="A314" s="204"/>
      <c r="B314" s="52" t="s">
        <v>426</v>
      </c>
      <c r="C314" s="53" t="s">
        <v>460</v>
      </c>
    </row>
    <row r="315" spans="1:3" x14ac:dyDescent="0.25">
      <c r="A315" s="28" t="s">
        <v>287</v>
      </c>
    </row>
    <row r="316" spans="1:3" x14ac:dyDescent="0.25">
      <c r="A316" s="31"/>
    </row>
    <row r="317" spans="1:3" x14ac:dyDescent="0.25">
      <c r="A317" s="34"/>
    </row>
    <row r="318" spans="1:3" x14ac:dyDescent="0.25">
      <c r="A318" s="34"/>
    </row>
    <row r="319" spans="1:3" x14ac:dyDescent="0.25">
      <c r="A319" s="34"/>
    </row>
    <row r="320" spans="1:3" x14ac:dyDescent="0.25">
      <c r="A320" s="29"/>
    </row>
    <row r="321" spans="1:1" x14ac:dyDescent="0.25">
      <c r="A321" s="29"/>
    </row>
    <row r="322" spans="1:1" x14ac:dyDescent="0.25">
      <c r="A322" s="34"/>
    </row>
  </sheetData>
  <sheetProtection algorithmName="SHA-512" hashValue="4OBaei9bBiAG6vYcn5QE3Ld4No4ZnEQoHgRr52fiCU2PTXIp++sUKbYhax7ixogub3Q+s+FNhNPaPs09mD+JrQ==" saltValue="Bu1556XbXRuwSiAqNCirsQ==" spinCount="100000" sheet="1" objects="1" scenarios="1" autoFilter="0"/>
  <mergeCells count="96">
    <mergeCell ref="A313:A314"/>
    <mergeCell ref="A274:A275"/>
    <mergeCell ref="A276:A278"/>
    <mergeCell ref="A284:A285"/>
    <mergeCell ref="A286:A287"/>
    <mergeCell ref="A288:A295"/>
    <mergeCell ref="A296:A301"/>
    <mergeCell ref="A302:A303"/>
    <mergeCell ref="A304:A305"/>
    <mergeCell ref="A306:A307"/>
    <mergeCell ref="A308:A309"/>
    <mergeCell ref="A310:A312"/>
    <mergeCell ref="A265:A268"/>
    <mergeCell ref="A243:A244"/>
    <mergeCell ref="A245:A246"/>
    <mergeCell ref="A247:A248"/>
    <mergeCell ref="A249:A250"/>
    <mergeCell ref="A251:A252"/>
    <mergeCell ref="A253:A254"/>
    <mergeCell ref="A255:A256"/>
    <mergeCell ref="A257:A258"/>
    <mergeCell ref="A259:A260"/>
    <mergeCell ref="A261:A262"/>
    <mergeCell ref="A263:A264"/>
    <mergeCell ref="A241:A242"/>
    <mergeCell ref="A194:A197"/>
    <mergeCell ref="A198:A199"/>
    <mergeCell ref="A205:A206"/>
    <mergeCell ref="A207:A208"/>
    <mergeCell ref="A209:A210"/>
    <mergeCell ref="A211:A214"/>
    <mergeCell ref="A215:A216"/>
    <mergeCell ref="A222:A225"/>
    <mergeCell ref="A231:A232"/>
    <mergeCell ref="A233:A234"/>
    <mergeCell ref="A235:A240"/>
    <mergeCell ref="A192:A193"/>
    <mergeCell ref="A142:A143"/>
    <mergeCell ref="A149:A150"/>
    <mergeCell ref="A151:A152"/>
    <mergeCell ref="A153:A154"/>
    <mergeCell ref="A160:A161"/>
    <mergeCell ref="A162:A163"/>
    <mergeCell ref="A169:A170"/>
    <mergeCell ref="A171:A172"/>
    <mergeCell ref="A173:A176"/>
    <mergeCell ref="A182:A184"/>
    <mergeCell ref="A190:A191"/>
    <mergeCell ref="A140:A141"/>
    <mergeCell ref="A110:A111"/>
    <mergeCell ref="A112:A113"/>
    <mergeCell ref="A114:A115"/>
    <mergeCell ref="A116:A117"/>
    <mergeCell ref="A118:A119"/>
    <mergeCell ref="A120:A123"/>
    <mergeCell ref="A124:A125"/>
    <mergeCell ref="A126:A127"/>
    <mergeCell ref="A128:A129"/>
    <mergeCell ref="A130:A131"/>
    <mergeCell ref="A132:A134"/>
    <mergeCell ref="A103:A104"/>
    <mergeCell ref="A81:A82"/>
    <mergeCell ref="A83:A84"/>
    <mergeCell ref="A85:A86"/>
    <mergeCell ref="A87:A88"/>
    <mergeCell ref="A89:A90"/>
    <mergeCell ref="A91:A92"/>
    <mergeCell ref="A93:A94"/>
    <mergeCell ref="A95:A96"/>
    <mergeCell ref="A97:A98"/>
    <mergeCell ref="A99:A100"/>
    <mergeCell ref="A101:A102"/>
    <mergeCell ref="A64:A65"/>
    <mergeCell ref="A66:A67"/>
    <mergeCell ref="A73:A74"/>
    <mergeCell ref="A77:A78"/>
    <mergeCell ref="G78:G79"/>
    <mergeCell ref="A79:A80"/>
    <mergeCell ref="A62:A63"/>
    <mergeCell ref="A35:A36"/>
    <mergeCell ref="A37:A38"/>
    <mergeCell ref="A39:A40"/>
    <mergeCell ref="A41:A42"/>
    <mergeCell ref="A43:A44"/>
    <mergeCell ref="A45:A46"/>
    <mergeCell ref="A47:A48"/>
    <mergeCell ref="A49:A50"/>
    <mergeCell ref="A51:A52"/>
    <mergeCell ref="A53:A54"/>
    <mergeCell ref="A60:A61"/>
    <mergeCell ref="A33:A34"/>
    <mergeCell ref="A12:A19"/>
    <mergeCell ref="A20:A21"/>
    <mergeCell ref="A22:A23"/>
    <mergeCell ref="A29:A30"/>
    <mergeCell ref="A31:A32"/>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3:G4"/>
  <sheetViews>
    <sheetView workbookViewId="0"/>
  </sheetViews>
  <sheetFormatPr defaultRowHeight="15" x14ac:dyDescent="0.25"/>
  <sheetData>
    <row r="3" spans="1:7" x14ac:dyDescent="0.25">
      <c r="A3" s="163" t="s">
        <v>417</v>
      </c>
      <c r="B3" s="163"/>
      <c r="C3" s="163"/>
      <c r="D3" s="163"/>
      <c r="E3" s="163"/>
      <c r="F3" s="163"/>
      <c r="G3" s="163"/>
    </row>
    <row r="4" spans="1:7" x14ac:dyDescent="0.25">
      <c r="A4" s="173" t="s">
        <v>418</v>
      </c>
      <c r="B4" s="173"/>
      <c r="C4" s="173"/>
      <c r="D4" s="173"/>
      <c r="E4" s="173"/>
      <c r="F4" s="173"/>
      <c r="G4" s="173"/>
    </row>
  </sheetData>
  <mergeCells count="2">
    <mergeCell ref="A3:G3"/>
    <mergeCell ref="A4:G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W99"/>
  <sheetViews>
    <sheetView workbookViewId="0"/>
  </sheetViews>
  <sheetFormatPr defaultRowHeight="15" x14ac:dyDescent="0.25"/>
  <cols>
    <col min="1" max="1" width="88" style="41" customWidth="1"/>
    <col min="2" max="23" width="4.85546875" customWidth="1"/>
  </cols>
  <sheetData>
    <row r="1" spans="1:23" ht="166.5" customHeight="1" x14ac:dyDescent="0.25">
      <c r="A1"/>
      <c r="B1" s="101" t="s">
        <v>305</v>
      </c>
      <c r="C1" s="101" t="s">
        <v>306</v>
      </c>
      <c r="D1" s="101" t="s">
        <v>307</v>
      </c>
      <c r="E1" s="101" t="s">
        <v>308</v>
      </c>
      <c r="F1" s="101" t="s">
        <v>309</v>
      </c>
      <c r="G1" s="101" t="s">
        <v>310</v>
      </c>
      <c r="H1" s="101" t="s">
        <v>311</v>
      </c>
      <c r="I1" s="101" t="s">
        <v>312</v>
      </c>
      <c r="J1" s="101" t="s">
        <v>313</v>
      </c>
      <c r="K1" s="101" t="s">
        <v>314</v>
      </c>
      <c r="L1" s="101" t="s">
        <v>315</v>
      </c>
      <c r="M1" s="101" t="s">
        <v>316</v>
      </c>
      <c r="N1" s="101" t="s">
        <v>317</v>
      </c>
      <c r="O1" s="101" t="s">
        <v>318</v>
      </c>
      <c r="P1" s="101" t="s">
        <v>461</v>
      </c>
      <c r="Q1" s="101" t="s">
        <v>289</v>
      </c>
      <c r="R1" s="101" t="s">
        <v>290</v>
      </c>
      <c r="S1" s="101" t="s">
        <v>291</v>
      </c>
      <c r="T1" s="101" t="s">
        <v>292</v>
      </c>
      <c r="U1" s="101" t="s">
        <v>293</v>
      </c>
      <c r="V1" s="101" t="s">
        <v>294</v>
      </c>
      <c r="W1" s="101" t="s">
        <v>295</v>
      </c>
    </row>
    <row r="2" spans="1:23" ht="30" x14ac:dyDescent="0.25">
      <c r="A2" s="41" t="s">
        <v>319</v>
      </c>
      <c r="D2" t="s">
        <v>0</v>
      </c>
      <c r="L2" t="s">
        <v>0</v>
      </c>
      <c r="M2" t="s">
        <v>0</v>
      </c>
      <c r="O2" t="s">
        <v>0</v>
      </c>
    </row>
    <row r="3" spans="1:23" ht="30" x14ac:dyDescent="0.25">
      <c r="A3" s="41" t="s">
        <v>320</v>
      </c>
      <c r="Q3" t="s">
        <v>1</v>
      </c>
    </row>
    <row r="4" spans="1:23" ht="30" x14ac:dyDescent="0.25">
      <c r="A4" s="41" t="s">
        <v>321</v>
      </c>
      <c r="Q4" t="s">
        <v>1</v>
      </c>
    </row>
    <row r="5" spans="1:23" x14ac:dyDescent="0.25">
      <c r="A5" s="41" t="s">
        <v>322</v>
      </c>
      <c r="D5" t="s">
        <v>1</v>
      </c>
    </row>
    <row r="6" spans="1:23" ht="30" x14ac:dyDescent="0.25">
      <c r="A6" s="41" t="s">
        <v>323</v>
      </c>
      <c r="D6" t="s">
        <v>1</v>
      </c>
    </row>
    <row r="7" spans="1:23" x14ac:dyDescent="0.25">
      <c r="A7" s="41" t="s">
        <v>324</v>
      </c>
      <c r="D7" t="s">
        <v>1</v>
      </c>
    </row>
    <row r="8" spans="1:23" ht="30" x14ac:dyDescent="0.25">
      <c r="A8" s="41" t="s">
        <v>325</v>
      </c>
      <c r="D8" t="s">
        <v>0</v>
      </c>
      <c r="L8" t="s">
        <v>1</v>
      </c>
    </row>
    <row r="9" spans="1:23" ht="30" x14ac:dyDescent="0.25">
      <c r="A9" s="41" t="s">
        <v>326</v>
      </c>
      <c r="D9" t="s">
        <v>1</v>
      </c>
    </row>
    <row r="10" spans="1:23" x14ac:dyDescent="0.25">
      <c r="A10" s="41" t="s">
        <v>327</v>
      </c>
      <c r="D10" t="s">
        <v>1</v>
      </c>
    </row>
    <row r="11" spans="1:23" ht="30" x14ac:dyDescent="0.25">
      <c r="A11" s="41" t="s">
        <v>328</v>
      </c>
      <c r="D11" t="s">
        <v>1</v>
      </c>
    </row>
    <row r="12" spans="1:23" x14ac:dyDescent="0.25">
      <c r="A12" s="41" t="s">
        <v>329</v>
      </c>
      <c r="T12" t="s">
        <v>1</v>
      </c>
    </row>
    <row r="13" spans="1:23" ht="30" x14ac:dyDescent="0.25">
      <c r="A13" s="41" t="s">
        <v>330</v>
      </c>
      <c r="D13" t="s">
        <v>0</v>
      </c>
      <c r="N13" t="s">
        <v>0</v>
      </c>
    </row>
    <row r="14" spans="1:23" ht="30" x14ac:dyDescent="0.25">
      <c r="A14" s="41" t="s">
        <v>331</v>
      </c>
      <c r="D14" t="s">
        <v>1</v>
      </c>
    </row>
    <row r="15" spans="1:23" ht="30" x14ac:dyDescent="0.25">
      <c r="A15" s="41" t="s">
        <v>332</v>
      </c>
      <c r="F15" t="s">
        <v>0</v>
      </c>
      <c r="R15" t="s">
        <v>1</v>
      </c>
    </row>
    <row r="16" spans="1:23" ht="30" x14ac:dyDescent="0.25">
      <c r="A16" s="41" t="s">
        <v>333</v>
      </c>
      <c r="F16" t="s">
        <v>1</v>
      </c>
    </row>
    <row r="17" spans="1:17" ht="30" x14ac:dyDescent="0.25">
      <c r="A17" s="41" t="s">
        <v>334</v>
      </c>
      <c r="F17" t="s">
        <v>1</v>
      </c>
    </row>
    <row r="18" spans="1:17" ht="30" x14ac:dyDescent="0.25">
      <c r="A18" s="41" t="s">
        <v>335</v>
      </c>
      <c r="F18" t="s">
        <v>1</v>
      </c>
    </row>
    <row r="19" spans="1:17" ht="30" x14ac:dyDescent="0.25">
      <c r="A19" s="41" t="s">
        <v>336</v>
      </c>
      <c r="F19" t="s">
        <v>1</v>
      </c>
    </row>
    <row r="20" spans="1:17" ht="30" x14ac:dyDescent="0.25">
      <c r="A20" s="41" t="s">
        <v>337</v>
      </c>
      <c r="F20" t="s">
        <v>1</v>
      </c>
    </row>
    <row r="21" spans="1:17" ht="30" x14ac:dyDescent="0.25">
      <c r="A21" s="41" t="s">
        <v>338</v>
      </c>
      <c r="F21" t="s">
        <v>1</v>
      </c>
    </row>
    <row r="22" spans="1:17" ht="30" x14ac:dyDescent="0.25">
      <c r="A22" s="41" t="s">
        <v>339</v>
      </c>
      <c r="F22" t="s">
        <v>1</v>
      </c>
    </row>
    <row r="23" spans="1:17" ht="30" x14ac:dyDescent="0.25">
      <c r="A23" s="41" t="s">
        <v>340</v>
      </c>
      <c r="F23" t="s">
        <v>0</v>
      </c>
      <c r="L23" t="s">
        <v>0</v>
      </c>
    </row>
    <row r="24" spans="1:17" ht="30" x14ac:dyDescent="0.25">
      <c r="A24" s="41" t="s">
        <v>341</v>
      </c>
      <c r="F24" t="s">
        <v>1</v>
      </c>
    </row>
    <row r="25" spans="1:17" ht="30" x14ac:dyDescent="0.25">
      <c r="A25" s="41" t="s">
        <v>342</v>
      </c>
      <c r="D25" t="s">
        <v>0</v>
      </c>
      <c r="F25" t="s">
        <v>0</v>
      </c>
      <c r="L25" t="s">
        <v>0</v>
      </c>
    </row>
    <row r="26" spans="1:17" ht="30" x14ac:dyDescent="0.25">
      <c r="A26" s="41" t="s">
        <v>343</v>
      </c>
      <c r="F26" t="s">
        <v>1</v>
      </c>
    </row>
    <row r="27" spans="1:17" ht="30" x14ac:dyDescent="0.25">
      <c r="A27" s="41" t="s">
        <v>344</v>
      </c>
      <c r="F27" t="s">
        <v>1</v>
      </c>
    </row>
    <row r="28" spans="1:17" ht="30" x14ac:dyDescent="0.25">
      <c r="A28" s="41" t="s">
        <v>345</v>
      </c>
      <c r="Q28" t="s">
        <v>1</v>
      </c>
    </row>
    <row r="29" spans="1:17" ht="30" x14ac:dyDescent="0.25">
      <c r="A29" s="41" t="s">
        <v>346</v>
      </c>
      <c r="F29" t="s">
        <v>1</v>
      </c>
    </row>
    <row r="30" spans="1:17" ht="30" x14ac:dyDescent="0.25">
      <c r="A30" s="41" t="s">
        <v>347</v>
      </c>
      <c r="F30" t="s">
        <v>1</v>
      </c>
    </row>
    <row r="31" spans="1:17" ht="30" x14ac:dyDescent="0.25">
      <c r="A31" s="41" t="s">
        <v>348</v>
      </c>
      <c r="F31" t="s">
        <v>1</v>
      </c>
    </row>
    <row r="32" spans="1:17" ht="30" x14ac:dyDescent="0.25">
      <c r="A32" s="41" t="s">
        <v>349</v>
      </c>
      <c r="Q32" t="s">
        <v>0</v>
      </c>
    </row>
    <row r="33" spans="1:22" ht="30" x14ac:dyDescent="0.25">
      <c r="A33" s="41" t="s">
        <v>350</v>
      </c>
      <c r="Q33" t="s">
        <v>0</v>
      </c>
    </row>
    <row r="34" spans="1:22" x14ac:dyDescent="0.25">
      <c r="A34" s="41" t="s">
        <v>351</v>
      </c>
      <c r="Q34" t="s">
        <v>2</v>
      </c>
    </row>
    <row r="35" spans="1:22" x14ac:dyDescent="0.25">
      <c r="A35" s="41" t="s">
        <v>352</v>
      </c>
      <c r="F35" t="s">
        <v>353</v>
      </c>
    </row>
    <row r="36" spans="1:22" x14ac:dyDescent="0.25">
      <c r="A36" s="41" t="s">
        <v>354</v>
      </c>
      <c r="D36" t="s">
        <v>1</v>
      </c>
    </row>
    <row r="37" spans="1:22" x14ac:dyDescent="0.25">
      <c r="A37" s="41" t="s">
        <v>355</v>
      </c>
      <c r="B37" t="s">
        <v>0</v>
      </c>
      <c r="D37" t="s">
        <v>1</v>
      </c>
      <c r="M37" t="s">
        <v>0</v>
      </c>
      <c r="N37" t="s">
        <v>0</v>
      </c>
    </row>
    <row r="38" spans="1:22" x14ac:dyDescent="0.25">
      <c r="A38" s="41" t="s">
        <v>356</v>
      </c>
      <c r="D38" t="s">
        <v>0</v>
      </c>
      <c r="F38" t="s">
        <v>0</v>
      </c>
      <c r="P38" t="s">
        <v>0</v>
      </c>
    </row>
    <row r="39" spans="1:22" x14ac:dyDescent="0.25">
      <c r="A39" s="41" t="s">
        <v>357</v>
      </c>
      <c r="D39" t="s">
        <v>1</v>
      </c>
    </row>
    <row r="40" spans="1:22" x14ac:dyDescent="0.25">
      <c r="A40" s="41" t="s">
        <v>358</v>
      </c>
      <c r="R40" t="s">
        <v>1</v>
      </c>
    </row>
    <row r="41" spans="1:22" x14ac:dyDescent="0.25">
      <c r="A41" s="41" t="s">
        <v>359</v>
      </c>
      <c r="R41" t="s">
        <v>1</v>
      </c>
    </row>
    <row r="42" spans="1:22" x14ac:dyDescent="0.25">
      <c r="A42" s="41" t="s">
        <v>360</v>
      </c>
      <c r="U42" t="s">
        <v>1</v>
      </c>
    </row>
    <row r="43" spans="1:22" x14ac:dyDescent="0.25">
      <c r="A43" s="41" t="s">
        <v>361</v>
      </c>
      <c r="F43" t="s">
        <v>1</v>
      </c>
    </row>
    <row r="44" spans="1:22" x14ac:dyDescent="0.25">
      <c r="A44" s="41" t="s">
        <v>362</v>
      </c>
      <c r="D44" t="s">
        <v>1</v>
      </c>
    </row>
    <row r="45" spans="1:22" x14ac:dyDescent="0.25">
      <c r="A45" s="41" t="s">
        <v>363</v>
      </c>
      <c r="D45" t="s">
        <v>1</v>
      </c>
    </row>
    <row r="46" spans="1:22" ht="30" x14ac:dyDescent="0.25">
      <c r="A46" s="41" t="s">
        <v>364</v>
      </c>
      <c r="V46" t="s">
        <v>1</v>
      </c>
    </row>
    <row r="47" spans="1:22" ht="45" x14ac:dyDescent="0.25">
      <c r="A47" s="41" t="s">
        <v>365</v>
      </c>
      <c r="D47" t="s">
        <v>1</v>
      </c>
    </row>
    <row r="48" spans="1:22" ht="30" x14ac:dyDescent="0.25">
      <c r="A48" s="41" t="s">
        <v>366</v>
      </c>
      <c r="D48" t="s">
        <v>1</v>
      </c>
    </row>
    <row r="49" spans="1:23" ht="30" x14ac:dyDescent="0.25">
      <c r="A49" s="41" t="s">
        <v>367</v>
      </c>
      <c r="D49" t="s">
        <v>1</v>
      </c>
    </row>
    <row r="50" spans="1:23" ht="30" x14ac:dyDescent="0.25">
      <c r="A50" s="41" t="s">
        <v>368</v>
      </c>
      <c r="D50" t="s">
        <v>353</v>
      </c>
    </row>
    <row r="51" spans="1:23" ht="30" x14ac:dyDescent="0.25">
      <c r="A51" s="41" t="s">
        <v>369</v>
      </c>
      <c r="D51" t="s">
        <v>1</v>
      </c>
    </row>
    <row r="52" spans="1:23" ht="30" x14ac:dyDescent="0.25">
      <c r="A52" s="41" t="s">
        <v>370</v>
      </c>
      <c r="D52" t="s">
        <v>1</v>
      </c>
    </row>
    <row r="53" spans="1:23" ht="30" x14ac:dyDescent="0.25">
      <c r="A53" s="41" t="s">
        <v>371</v>
      </c>
      <c r="D53" t="s">
        <v>1</v>
      </c>
    </row>
    <row r="54" spans="1:23" ht="30" x14ac:dyDescent="0.25">
      <c r="A54" s="41" t="s">
        <v>372</v>
      </c>
      <c r="D54" t="s">
        <v>1</v>
      </c>
    </row>
    <row r="55" spans="1:23" x14ac:dyDescent="0.25">
      <c r="A55" s="41" t="s">
        <v>373</v>
      </c>
      <c r="D55" t="s">
        <v>1</v>
      </c>
    </row>
    <row r="56" spans="1:23" x14ac:dyDescent="0.25">
      <c r="A56" s="41" t="s">
        <v>374</v>
      </c>
      <c r="D56" t="s">
        <v>1</v>
      </c>
    </row>
    <row r="57" spans="1:23" ht="30" x14ac:dyDescent="0.25">
      <c r="A57" s="41" t="s">
        <v>375</v>
      </c>
      <c r="W57" t="s">
        <v>1</v>
      </c>
    </row>
    <row r="58" spans="1:23" ht="30" x14ac:dyDescent="0.25">
      <c r="A58" s="41" t="s">
        <v>376</v>
      </c>
      <c r="D58" t="s">
        <v>1</v>
      </c>
    </row>
    <row r="59" spans="1:23" ht="30" x14ac:dyDescent="0.25">
      <c r="A59" s="41" t="s">
        <v>377</v>
      </c>
    </row>
    <row r="60" spans="1:23" ht="30" x14ac:dyDescent="0.25">
      <c r="A60" s="41" t="s">
        <v>378</v>
      </c>
      <c r="D60" t="s">
        <v>1</v>
      </c>
    </row>
    <row r="61" spans="1:23" ht="30" x14ac:dyDescent="0.25">
      <c r="A61" s="41" t="s">
        <v>379</v>
      </c>
      <c r="D61" t="s">
        <v>1</v>
      </c>
    </row>
    <row r="62" spans="1:23" ht="30" x14ac:dyDescent="0.25">
      <c r="A62" s="41" t="s">
        <v>380</v>
      </c>
      <c r="D62" t="s">
        <v>0</v>
      </c>
    </row>
    <row r="63" spans="1:23" x14ac:dyDescent="0.25">
      <c r="A63" s="41" t="s">
        <v>381</v>
      </c>
      <c r="D63" t="s">
        <v>353</v>
      </c>
    </row>
    <row r="64" spans="1:23" ht="30" x14ac:dyDescent="0.25">
      <c r="A64" s="41" t="s">
        <v>382</v>
      </c>
      <c r="D64" t="s">
        <v>353</v>
      </c>
    </row>
    <row r="65" spans="1:4" ht="30" x14ac:dyDescent="0.25">
      <c r="A65" s="41" t="s">
        <v>383</v>
      </c>
      <c r="D65" t="s">
        <v>1</v>
      </c>
    </row>
    <row r="66" spans="1:4" ht="30" x14ac:dyDescent="0.25">
      <c r="A66" s="41" t="s">
        <v>384</v>
      </c>
      <c r="D66" t="s">
        <v>1</v>
      </c>
    </row>
    <row r="67" spans="1:4" ht="30" x14ac:dyDescent="0.25">
      <c r="A67" s="41" t="s">
        <v>385</v>
      </c>
      <c r="D67" t="s">
        <v>1</v>
      </c>
    </row>
    <row r="68" spans="1:4" ht="30" x14ac:dyDescent="0.25">
      <c r="A68" s="41" t="s">
        <v>386</v>
      </c>
      <c r="D68" t="s">
        <v>1</v>
      </c>
    </row>
    <row r="69" spans="1:4" x14ac:dyDescent="0.25">
      <c r="A69" s="41" t="s">
        <v>387</v>
      </c>
      <c r="D69" t="s">
        <v>1</v>
      </c>
    </row>
    <row r="70" spans="1:4" ht="45" x14ac:dyDescent="0.25">
      <c r="A70" s="41" t="s">
        <v>388</v>
      </c>
      <c r="D70" t="s">
        <v>1</v>
      </c>
    </row>
    <row r="71" spans="1:4" ht="30" x14ac:dyDescent="0.25">
      <c r="A71" s="41" t="s">
        <v>389</v>
      </c>
      <c r="D71" t="s">
        <v>1</v>
      </c>
    </row>
    <row r="72" spans="1:4" ht="30" x14ac:dyDescent="0.25">
      <c r="A72" s="41" t="s">
        <v>390</v>
      </c>
      <c r="D72" t="s">
        <v>1</v>
      </c>
    </row>
    <row r="73" spans="1:4" ht="30" x14ac:dyDescent="0.25">
      <c r="A73" s="41" t="s">
        <v>391</v>
      </c>
      <c r="D73" t="s">
        <v>1</v>
      </c>
    </row>
    <row r="74" spans="1:4" ht="30" x14ac:dyDescent="0.25">
      <c r="A74" s="41" t="s">
        <v>392</v>
      </c>
      <c r="D74" t="s">
        <v>353</v>
      </c>
    </row>
    <row r="75" spans="1:4" ht="30" x14ac:dyDescent="0.25">
      <c r="A75" s="41" t="s">
        <v>393</v>
      </c>
      <c r="D75" t="s">
        <v>353</v>
      </c>
    </row>
    <row r="76" spans="1:4" ht="30" x14ac:dyDescent="0.25">
      <c r="A76" s="41" t="s">
        <v>394</v>
      </c>
      <c r="D76" t="s">
        <v>353</v>
      </c>
    </row>
    <row r="77" spans="1:4" ht="30" x14ac:dyDescent="0.25">
      <c r="A77" s="41" t="s">
        <v>395</v>
      </c>
      <c r="D77" t="s">
        <v>353</v>
      </c>
    </row>
    <row r="78" spans="1:4" ht="30" x14ac:dyDescent="0.25">
      <c r="A78" s="41" t="s">
        <v>396</v>
      </c>
      <c r="D78" t="s">
        <v>1</v>
      </c>
    </row>
    <row r="79" spans="1:4" x14ac:dyDescent="0.25">
      <c r="A79" s="41" t="s">
        <v>397</v>
      </c>
      <c r="D79" t="s">
        <v>1</v>
      </c>
    </row>
    <row r="80" spans="1:4" ht="30" x14ac:dyDescent="0.25">
      <c r="A80" s="41" t="s">
        <v>398</v>
      </c>
      <c r="D80" t="s">
        <v>1</v>
      </c>
    </row>
    <row r="81" spans="1:17" ht="30" x14ac:dyDescent="0.25">
      <c r="A81" s="41" t="s">
        <v>399</v>
      </c>
      <c r="D81" t="s">
        <v>1</v>
      </c>
    </row>
    <row r="82" spans="1:17" ht="30" x14ac:dyDescent="0.25">
      <c r="A82" s="41" t="s">
        <v>400</v>
      </c>
      <c r="D82" t="s">
        <v>1</v>
      </c>
    </row>
    <row r="83" spans="1:17" ht="30" x14ac:dyDescent="0.25">
      <c r="A83" s="41" t="s">
        <v>401</v>
      </c>
      <c r="D83" t="s">
        <v>1</v>
      </c>
    </row>
    <row r="84" spans="1:17" x14ac:dyDescent="0.25">
      <c r="A84" s="41" t="s">
        <v>402</v>
      </c>
      <c r="D84" t="s">
        <v>1</v>
      </c>
    </row>
    <row r="85" spans="1:17" ht="30" x14ac:dyDescent="0.25">
      <c r="A85" s="41" t="s">
        <v>403</v>
      </c>
      <c r="D85" t="s">
        <v>1</v>
      </c>
      <c r="N85" t="s">
        <v>1</v>
      </c>
    </row>
    <row r="86" spans="1:17" ht="30" x14ac:dyDescent="0.25">
      <c r="A86" s="41" t="s">
        <v>404</v>
      </c>
      <c r="D86" t="s">
        <v>1</v>
      </c>
    </row>
    <row r="87" spans="1:17" ht="30" x14ac:dyDescent="0.25">
      <c r="A87" s="41" t="s">
        <v>405</v>
      </c>
      <c r="D87" t="s">
        <v>1</v>
      </c>
    </row>
    <row r="88" spans="1:17" ht="30" x14ac:dyDescent="0.25">
      <c r="A88" s="41" t="s">
        <v>406</v>
      </c>
      <c r="D88" t="s">
        <v>1</v>
      </c>
    </row>
    <row r="89" spans="1:17" ht="30" x14ac:dyDescent="0.25">
      <c r="A89" s="41" t="s">
        <v>407</v>
      </c>
      <c r="D89" t="s">
        <v>1</v>
      </c>
    </row>
    <row r="90" spans="1:17" ht="30" x14ac:dyDescent="0.25">
      <c r="A90" s="41" t="s">
        <v>408</v>
      </c>
      <c r="D90" t="s">
        <v>1</v>
      </c>
    </row>
    <row r="91" spans="1:17" ht="30" x14ac:dyDescent="0.25">
      <c r="A91" s="41" t="s">
        <v>409</v>
      </c>
      <c r="N91" t="s">
        <v>1</v>
      </c>
    </row>
    <row r="92" spans="1:17" ht="45" x14ac:dyDescent="0.25">
      <c r="A92" s="41" t="s">
        <v>410</v>
      </c>
      <c r="Q92" t="s">
        <v>1</v>
      </c>
    </row>
    <row r="93" spans="1:17" ht="30" x14ac:dyDescent="0.25">
      <c r="A93" s="41" t="s">
        <v>411</v>
      </c>
      <c r="Q93" t="s">
        <v>1</v>
      </c>
    </row>
    <row r="94" spans="1:17" ht="30" x14ac:dyDescent="0.25">
      <c r="A94" s="41" t="s">
        <v>412</v>
      </c>
      <c r="O94" t="s">
        <v>1</v>
      </c>
    </row>
    <row r="95" spans="1:17" ht="30" x14ac:dyDescent="0.25">
      <c r="A95" s="41" t="s">
        <v>413</v>
      </c>
      <c r="D95" t="s">
        <v>1</v>
      </c>
    </row>
    <row r="96" spans="1:17" ht="30" x14ac:dyDescent="0.25">
      <c r="A96" s="41" t="s">
        <v>414</v>
      </c>
      <c r="D96" t="s">
        <v>1</v>
      </c>
    </row>
    <row r="97" spans="1:19" ht="30" x14ac:dyDescent="0.25">
      <c r="A97" s="41" t="s">
        <v>415</v>
      </c>
      <c r="D97" t="s">
        <v>1</v>
      </c>
    </row>
    <row r="98" spans="1:19" ht="30" x14ac:dyDescent="0.25">
      <c r="A98" s="41" t="s">
        <v>416</v>
      </c>
      <c r="J98" t="s">
        <v>1</v>
      </c>
      <c r="S98" t="s">
        <v>1</v>
      </c>
    </row>
    <row r="99" spans="1:19" x14ac:dyDescent="0.25">
      <c r="A99"/>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F8501D289548AA4DA54C668FDCE56D21" ma:contentTypeVersion="17" ma:contentTypeDescription="Create a new document." ma:contentTypeScope="" ma:versionID="6062e705cb6c1546f4f6117f00e1aecd">
  <xsd:schema xmlns:xsd="http://www.w3.org/2001/XMLSchema" xmlns:xs="http://www.w3.org/2001/XMLSchema" xmlns:p="http://schemas.microsoft.com/office/2006/metadata/properties" xmlns:ns2="aa91709c-f3ee-4dd3-9da5-58fd1b39c846" xmlns:ns3="9f5bc60b-f8b0-48e1-bfa5-23c3d442ba01" targetNamespace="http://schemas.microsoft.com/office/2006/metadata/properties" ma:root="true" ma:fieldsID="90025c618a4f711ae03e7e6b59688fd6" ns2:_="" ns3:_="">
    <xsd:import namespace="aa91709c-f3ee-4dd3-9da5-58fd1b39c846"/>
    <xsd:import namespace="9f5bc60b-f8b0-48e1-bfa5-23c3d442ba0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91709c-f3ee-4dd3-9da5-58fd1b39c84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db079ba3-4b97-4ab4-a2e6-9324614d505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f5bc60b-f8b0-48e1-bfa5-23c3d442ba01"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006e563-71aa-4920-8a6b-758a56dde066}" ma:internalName="TaxCatchAll" ma:showField="CatchAllData" ma:web="9f5bc60b-f8b0-48e1-bfa5-23c3d442ba0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9f5bc60b-f8b0-48e1-bfa5-23c3d442ba01" xsi:nil="true"/>
    <lcf76f155ced4ddcb4097134ff3c332f xmlns="aa91709c-f3ee-4dd3-9da5-58fd1b39c84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25F9368-AC5B-49C1-BD68-D70F2D7EE7CC}">
  <ds:schemaRefs>
    <ds:schemaRef ds:uri="http://schemas.microsoft.com/DataMashup"/>
  </ds:schemaRefs>
</ds:datastoreItem>
</file>

<file path=customXml/itemProps2.xml><?xml version="1.0" encoding="utf-8"?>
<ds:datastoreItem xmlns:ds="http://schemas.openxmlformats.org/officeDocument/2006/customXml" ds:itemID="{0A5C008F-3892-4E74-812E-32418CADF112}"/>
</file>

<file path=customXml/itemProps3.xml><?xml version="1.0" encoding="utf-8"?>
<ds:datastoreItem xmlns:ds="http://schemas.openxmlformats.org/officeDocument/2006/customXml" ds:itemID="{EC956E18-0ED5-47A9-B324-D345D297FF8E}"/>
</file>

<file path=customXml/itemProps4.xml><?xml version="1.0" encoding="utf-8"?>
<ds:datastoreItem xmlns:ds="http://schemas.openxmlformats.org/officeDocument/2006/customXml" ds:itemID="{74649C90-6E6E-40F4-BF89-9F500C7BFAE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81</vt:i4>
      </vt:variant>
    </vt:vector>
  </HeadingPairs>
  <TitlesOfParts>
    <vt:vector size="114" baseType="lpstr">
      <vt:lpstr>COVER</vt:lpstr>
      <vt:lpstr>TEST ENVIRONMENT &amp; TOOLS</vt:lpstr>
      <vt:lpstr>GFI v4.0.0</vt:lpstr>
      <vt:lpstr>GFI v4.0.1</vt:lpstr>
      <vt:lpstr>GFI v4.1.0</vt:lpstr>
      <vt:lpstr>GFI v4.2.0</vt:lpstr>
      <vt:lpstr>GFI v4.2.1</vt:lpstr>
      <vt:lpstr>GFI v4.2.2</vt:lpstr>
      <vt:lpstr>GFI v4.2.3</vt:lpstr>
      <vt:lpstr>GFI v4.2.4</vt:lpstr>
      <vt:lpstr>GFI v4.2.5</vt:lpstr>
      <vt:lpstr>GFI v4.2.6</vt:lpstr>
      <vt:lpstr>GFI v4.2.7</vt:lpstr>
      <vt:lpstr>GFI v4.2.8</vt:lpstr>
      <vt:lpstr>GFI v4.2.9</vt:lpstr>
      <vt:lpstr>GFI v4.3.0RC</vt:lpstr>
      <vt:lpstr>GFI v4.3.0</vt:lpstr>
      <vt:lpstr>GFI v4.4.0</vt:lpstr>
      <vt:lpstr>GFI v4.5.0</vt:lpstr>
      <vt:lpstr>GFI v4.6.0</vt:lpstr>
      <vt:lpstr>GFI v4.6.1</vt:lpstr>
      <vt:lpstr>GFI v4.6.2</vt:lpstr>
      <vt:lpstr>GFI v4.6.3</vt:lpstr>
      <vt:lpstr>GFI v4.7.0</vt:lpstr>
      <vt:lpstr>GFI v4.7.1</vt:lpstr>
      <vt:lpstr>GFI v4.8.0</vt:lpstr>
      <vt:lpstr>GFI v4.9.0</vt:lpstr>
      <vt:lpstr>GFI v4.9.1</vt:lpstr>
      <vt:lpstr>GFI v4.10.0</vt:lpstr>
      <vt:lpstr>Traceability.1</vt:lpstr>
      <vt:lpstr>CoverageNotes</vt:lpstr>
      <vt:lpstr>Notes</vt:lpstr>
      <vt:lpstr>raw</vt:lpstr>
      <vt:lpstr>CoverageNotes!ARCHITECTURE__4_10_</vt:lpstr>
      <vt:lpstr>CoverageNotes!BKM_03F6CB4B_00BD_4523_9D1A_3063F0218D6C</vt:lpstr>
      <vt:lpstr>CoverageNotes!BKM_09F9E3C5_4943_45FB_BEB7_7921FE856F5D</vt:lpstr>
      <vt:lpstr>CoverageNotes!BKM_1460A1B2_E773_480D_B4BE_06BF12406FED</vt:lpstr>
      <vt:lpstr>CoverageNotes!BKM_1721DEB8_A3C2_40E2_B4C3_BAB4A5D4243E</vt:lpstr>
      <vt:lpstr>CoverageNotes!BKM_19B82EC1_9A67_4D39_983E_DE29327F2A07</vt:lpstr>
      <vt:lpstr>CoverageNotes!BKM_1A44C595_5FDF_4BD0_91B6_AAA16BF0E761</vt:lpstr>
      <vt:lpstr>CoverageNotes!BKM_1C64DA56_154F_4D2A_941D_4742EACD943F</vt:lpstr>
      <vt:lpstr>CoverageNotes!BKM_1E78F9A0_6017_4628_BA17_E1C4C9CC969D</vt:lpstr>
      <vt:lpstr>CoverageNotes!BKM_2177BC80_535F_4FDF_9576_412685AEC82D</vt:lpstr>
      <vt:lpstr>CoverageNotes!BKM_2694D193_C14C_4067_8667_4438E1798CEE</vt:lpstr>
      <vt:lpstr>CoverageNotes!BKM_26B335D8_33C8_4F39_8D30_774D171760B8</vt:lpstr>
      <vt:lpstr>CoverageNotes!BKM_29F31444_322B_48C3_BADA_9F8AA4187935</vt:lpstr>
      <vt:lpstr>CoverageNotes!BKM_2F6EAB28_DC7B_4F29_A0C5_864979F43986</vt:lpstr>
      <vt:lpstr>CoverageNotes!BKM_31E85DA4_9CAA_4C45_A164_4176C9C2892D</vt:lpstr>
      <vt:lpstr>CoverageNotes!BKM_332CCD04_B534_4981_AD51_DC48E54F2698</vt:lpstr>
      <vt:lpstr>CoverageNotes!BKM_3834E820_D348_4734_AB5E_9E4364E9C54C</vt:lpstr>
      <vt:lpstr>CoverageNotes!BKM_39DB2B9E_30C4_4F53_A4F1_D053D45A96DC</vt:lpstr>
      <vt:lpstr>CoverageNotes!BKM_455055DD_639E_4AE4_9AD7_4AD2684EEC92</vt:lpstr>
      <vt:lpstr>CoverageNotes!BKM_4C38EF90_CCA1_4FE2_8B61_8114C4A507E7</vt:lpstr>
      <vt:lpstr>CoverageNotes!BKM_521AF334_E60A_42EA_8A31_D3B1B2E0F881</vt:lpstr>
      <vt:lpstr>CoverageNotes!BKM_5262C1B7_79B2_4E00_B197_3AAA8E41558C</vt:lpstr>
      <vt:lpstr>CoverageNotes!BKM_5556303B_DEBC_4576_A020_DE596907F83F</vt:lpstr>
      <vt:lpstr>CoverageNotes!BKM_567B6E03_D1F6_4AB6_9F97_F50B72101430</vt:lpstr>
      <vt:lpstr>CoverageNotes!BKM_56C6B984_490C_479A_A7DD_6435197FCCB4</vt:lpstr>
      <vt:lpstr>CoverageNotes!BKM_579825CD_C666_4992_9286_D3CD9737A8B5</vt:lpstr>
      <vt:lpstr>CoverageNotes!BKM_5B00A524_93E6_420B_9B06_A865B8284615</vt:lpstr>
      <vt:lpstr>CoverageNotes!BKM_5C05A933_E5A0_4461_AA1D_26F483A59B48</vt:lpstr>
      <vt:lpstr>CoverageNotes!BKM_61F364EB_6F69_41CA_9BC1_99E61D50F4A2</vt:lpstr>
      <vt:lpstr>CoverageNotes!BKM_62E29A14_4CD0_435C_A850_F463822766DE</vt:lpstr>
      <vt:lpstr>CoverageNotes!BKM_7250C1E7_B4A5_4803_B20C_C575E687B676</vt:lpstr>
      <vt:lpstr>CoverageNotes!BKM_748F5E12_0FF6_4436_8777_E3D93D1F12C1</vt:lpstr>
      <vt:lpstr>CoverageNotes!BKM_74EFACAD_121B_422C_93E8_7E7BA1612802</vt:lpstr>
      <vt:lpstr>CoverageNotes!BKM_766E156B_A963_42E5_91E5_1D7CF842A2C8</vt:lpstr>
      <vt:lpstr>CoverageNotes!BKM_7EB3B988_FF85_4273_B8F4_FB96B42F9EE7</vt:lpstr>
      <vt:lpstr>CoverageNotes!BKM_89B48701_4CFC_43F5_9AEB_C7BFC05CB9C9</vt:lpstr>
      <vt:lpstr>CoverageNotes!BKM_8AF0E739_9B16_4EBD_BC3F_7044F9A403C6</vt:lpstr>
      <vt:lpstr>CoverageNotes!BKM_8D3E1D4A_338C_4C29_8E0A_B0A5B667FED2</vt:lpstr>
      <vt:lpstr>CoverageNotes!BKM_909FFAC2_E0DE_4BFF_BB83_728FA448AA31</vt:lpstr>
      <vt:lpstr>CoverageNotes!BKM_90EE40A1_B9E8_41E5_8DCA_32661B2B5D00</vt:lpstr>
      <vt:lpstr>CoverageNotes!BKM_989E662E_0147_498D_B110_A468CC3ED4FF</vt:lpstr>
      <vt:lpstr>CoverageNotes!BKM_98B06FFE_890A_4903_8791_20B32E6F7147</vt:lpstr>
      <vt:lpstr>CoverageNotes!BKM_A038232E_4299_4C97_94E2_9E0FA2D1895C</vt:lpstr>
      <vt:lpstr>CoverageNotes!BKM_A0A40A47_4A0D_4A1B_9A59_5C9381FB9626</vt:lpstr>
      <vt:lpstr>CoverageNotes!BKM_AE7690F3_6123_4000_A240_A2941B98F8B4</vt:lpstr>
      <vt:lpstr>CoverageNotes!BKM_B06175B5_0F7F_41C5_8FCF_4B51FB124818</vt:lpstr>
      <vt:lpstr>CoverageNotes!BKM_B0EF80A9_F141_49FF_9BD9_B894876A08FE</vt:lpstr>
      <vt:lpstr>CoverageNotes!BKM_B982D763_F111_448B_BD60_FF035EFD5C58</vt:lpstr>
      <vt:lpstr>CoverageNotes!BKM_C6E34BC9_188C_44CA_A746_8121C0C897E0</vt:lpstr>
      <vt:lpstr>CoverageNotes!BKM_CC4F50DA_B31D_44B9_96E1_CAA81955B37C</vt:lpstr>
      <vt:lpstr>CoverageNotes!BKM_CC94D7D0_82B2_41F4_ADE0_98982F73DB63</vt:lpstr>
      <vt:lpstr>CoverageNotes!BKM_CD2D0DE0_D01F_4019_9389_7DD3A9706BC5</vt:lpstr>
      <vt:lpstr>CoverageNotes!BKM_CFD11DF3_586C_466A_A4CC_E1C1C382FC2A</vt:lpstr>
      <vt:lpstr>CoverageNotes!BKM_CFFFA32B_EAAB_4BFB_861B_44A60EC74878</vt:lpstr>
      <vt:lpstr>CoverageNotes!BKM_D0BBE821_2E07_4276_AB1E_12BFF13AA553</vt:lpstr>
      <vt:lpstr>CoverageNotes!BKM_D0D28D22_B653_45DE_810C_0FA4768A3DD0</vt:lpstr>
      <vt:lpstr>CoverageNotes!BKM_D32A22F5_6B0C_416A_A02E_CAB4BB2F299F</vt:lpstr>
      <vt:lpstr>CoverageNotes!BKM_D64BDBB4_8594_4690_B2C7_FA3067A189C7</vt:lpstr>
      <vt:lpstr>CoverageNotes!BKM_D9751637_03BC_4D99_8F63_1FCCF7BE2BD7</vt:lpstr>
      <vt:lpstr>CoverageNotes!BKM_DA98F444_062D_434E_837D_99714BD4D123</vt:lpstr>
      <vt:lpstr>CoverageNotes!BKM_EBEF0993_1044_4CDE_A27D_1F43694F3B2F</vt:lpstr>
      <vt:lpstr>CoverageNotes!BKM_EC61DF09_1791_4297_940F_6F41BCE31DA0</vt:lpstr>
      <vt:lpstr>CoverageNotes!BKM_EE59D83F_6F8D_46B9_A578_6B1C9C2A6CCE</vt:lpstr>
      <vt:lpstr>CoverageNotes!BKM_F2F93951_E950_4835_A060_90B548C2A7E4</vt:lpstr>
      <vt:lpstr>CoverageNotes!BKM_F48A88A7_A86C_4E5C_B153_F47A60DDA777</vt:lpstr>
      <vt:lpstr>CoverageNotes!BKM_F6D47D07_CFC1_44ED_BE2C_9B58E24DB9F6</vt:lpstr>
      <vt:lpstr>CoverageNotes!BKM_F99D10A9_39B1_495C_AF5C_29357B72616D</vt:lpstr>
      <vt:lpstr>CoverageNotes!BKM_F9C0FA59_230C_4BA9_958B_CD10B3553D11</vt:lpstr>
      <vt:lpstr>CoverageNotes!BKM_FD5173DA_958E_409A_94E2_0CDB48F7CAE2</vt:lpstr>
      <vt:lpstr>CoverageNotes!CORRELATE__4_2_</vt:lpstr>
      <vt:lpstr>CoverageNotes!DESIGN_AND_ASSURANCE_PROCESSES__4_13_</vt:lpstr>
      <vt:lpstr>CoverageNotes!EVENT_HANDLING__4_6_</vt:lpstr>
      <vt:lpstr>CoverageNotes!PARSE__4_4_</vt:lpstr>
      <vt:lpstr>COVER!Print_Area</vt:lpstr>
      <vt:lpstr>CoverageNotes!PROVISION_OF_BUILD_AND_TEST_CLASSES__4_9</vt:lpstr>
      <vt:lpstr>CoverageNotes!PROVISION_OF_EMBEDDABLE_SOFTWARE__4_8_</vt:lpstr>
      <vt:lpstr>CoverageNotes!PROVISION_OF_EXECUTABLE_FILES__4_7_</vt:lpstr>
      <vt:lpstr>CoverageNotes!PROVISION_OF_PARSE_AND_CORRELATE__4_1_</vt:lpstr>
      <vt:lpstr>CoverageNotes!SECURITY_REQUIREMENTS__4_16_</vt:lpstr>
      <vt:lpstr>CoverageNotes!TECHNICAL_REQUIREMENTS__4_</vt:lpstr>
      <vt:lpstr>CoverageNotes!TESTING_SUPPORT__4_14_</vt:lpstr>
    </vt:vector>
  </TitlesOfParts>
  <Manager/>
  <Company>Critical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Traceability Matrix</dc:title>
  <dc:subject>Traceability Matrix of Requirements to Test Cases</dc:subject>
  <dc:creator>Luis Vieira</dc:creator>
  <cp:keywords>GFI, DCC, Traceability, Requirements</cp:keywords>
  <cp:lastModifiedBy>Luís Vieira</cp:lastModifiedBy>
  <dcterms:created xsi:type="dcterms:W3CDTF">2014-11-21T00:48:08Z</dcterms:created>
  <dcterms:modified xsi:type="dcterms:W3CDTF">2024-02-01T14:57:04Z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ient">
    <vt:lpwstr>DCC</vt:lpwstr>
  </property>
  <property fmtid="{D5CDD505-2E9C-101B-9397-08002B2CF9AE}" pid="3" name="ContentTypeId">
    <vt:lpwstr>0x010100F8501D289548AA4DA54C668FDCE56D21</vt:lpwstr>
  </property>
</Properties>
</file>